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36BD0C3-0FA1-43E9-AC06-6C15025FCA36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  <sheet name="HAZİRAN 2026" sheetId="25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4" i="21"/>
  <c r="Q3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5" i="15"/>
  <c r="Q7" i="19"/>
  <c r="Q5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7" i="18"/>
  <c r="Q5" i="18"/>
  <c r="Q4" i="18"/>
  <c r="Q3" i="18"/>
  <c r="Q5" i="17"/>
  <c r="Q4" i="17"/>
  <c r="Q3" i="17"/>
  <c r="Q5" i="16"/>
  <c r="Q4" i="16"/>
  <c r="Q3" i="16"/>
  <c r="Q5" i="15"/>
  <c r="Q4" i="15"/>
  <c r="Q3" i="15"/>
  <c r="J36" i="25" l="1"/>
  <c r="J4" i="25"/>
  <c r="J36" i="24"/>
  <c r="J4" i="24"/>
  <c r="F37" i="23"/>
  <c r="J36" i="23" s="1"/>
  <c r="F37" i="21"/>
  <c r="J4" i="21" s="1"/>
  <c r="J5" i="21" s="1"/>
  <c r="F37" i="22"/>
  <c r="J4" i="22" s="1"/>
  <c r="F37" i="20"/>
  <c r="J36" i="20" s="1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5" i="25" l="1"/>
  <c r="J5" i="24"/>
  <c r="J4" i="23"/>
  <c r="J5" i="23"/>
  <c r="J36" i="21"/>
  <c r="L36" i="21" s="1"/>
  <c r="J36" i="22"/>
  <c r="J5" i="22"/>
  <c r="J4" i="20"/>
  <c r="J5" i="20" s="1"/>
  <c r="F37" i="19"/>
  <c r="F37" i="18"/>
  <c r="J36" i="18" s="1"/>
  <c r="F37" i="17"/>
  <c r="J36" i="17" s="1"/>
  <c r="F37" i="16"/>
  <c r="F37" i="15"/>
  <c r="L36" i="25" l="1"/>
  <c r="L36" i="24"/>
  <c r="L36" i="23"/>
  <c r="L36" i="22"/>
  <c r="L36" i="20"/>
  <c r="J36" i="19"/>
  <c r="J4" i="19"/>
  <c r="J5" i="19" s="1"/>
  <c r="J4" i="18"/>
  <c r="J5" i="18" s="1"/>
  <c r="L36" i="18" s="1"/>
  <c r="J4" i="17"/>
  <c r="J5" i="17" s="1"/>
  <c r="J4" i="16"/>
  <c r="J5" i="16" s="1"/>
  <c r="J36" i="16"/>
  <c r="J36" i="15"/>
  <c r="L36" i="19" l="1"/>
  <c r="L36" i="17"/>
  <c r="L36" i="16"/>
  <c r="L36" i="15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<sst xmlns="http://schemas.openxmlformats.org/spreadsheetml/2006/main" count="520" uniqueCount="75">
  <si>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</si>
  <si>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</si>
  <si>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</si>
  <si>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</si>
  <si>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</si>
  <si>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</si>
  <si>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</si>
  <si>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</si>
  <si>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</si>
  <si>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</si>
  <si>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</si>
  <si>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</si>
  <si>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</si>
  <si>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</si>
  <si>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</si>
  <si>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</si>
  <si>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</si>
  <si>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</si>
  <si>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</si>
  <si>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</si>
  <si>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</si>
  <si>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</si>
  <si>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</si>
  <si>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</si>
  <si>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</si>
  <si>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</si>
  <si>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</si>
  <si>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</si>
  <si>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</si>
  <si>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</si>
  <si>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</si>
  <si>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YÜCEL SAN</t>
  </si>
  <si>
    <t>TEL: 533 345 61 76 ÇİLLER</t>
  </si>
  <si>
    <t>V.EYYÜP AĞA</t>
  </si>
  <si>
    <t>Tes. Tar. 02/08 Hortum 3 Mt.</t>
  </si>
  <si>
    <t>Satış</t>
  </si>
  <si>
    <t>GOLD MISIR FLAKE</t>
  </si>
  <si>
    <t>AD</t>
  </si>
  <si>
    <t>GÜNEY SÜT YEMİ 19 EKSTRA</t>
  </si>
  <si>
    <t>SMART BLOK</t>
  </si>
  <si>
    <t>YM2</t>
  </si>
  <si>
    <t>Ekim Sütünden Kesilecek</t>
  </si>
  <si>
    <t>20/08 589 LT ANTİB. 12 TL</t>
  </si>
  <si>
    <t>21/08 460 LT ANTİB. 12 TL</t>
  </si>
  <si>
    <t>22/08 340 LT ANTİB. 12 TL</t>
  </si>
  <si>
    <t>23/08 247 LT ANTİB. 11 TL</t>
  </si>
  <si>
    <t>24/08 235 LT ANTİB. 12 TL</t>
  </si>
  <si>
    <t>25/08 262 LT ANTİB. 11 TL</t>
  </si>
  <si>
    <t>Z.EYYÜP AĞA</t>
  </si>
  <si>
    <t>D.EYYÜP AĞA</t>
  </si>
  <si>
    <t>HER AYIN 15 İ SÜT PARASI ÖDENECEK</t>
  </si>
  <si>
    <t>KREDİ KARTI ÖDEMESİ VARMIŞ   (İSAK ÜNLÜ)</t>
  </si>
  <si>
    <t>Gold Mısır Flake 33 Ad.</t>
  </si>
  <si>
    <t>Güney Süt 19 Eks.225 Ad.</t>
  </si>
  <si>
    <t>Smart Blok 4 Ad.</t>
  </si>
  <si>
    <t>EKİM SÜTÜNE YAZILDI</t>
  </si>
  <si>
    <t>YEMCİ BEY SÜT 19 PRENSES YEMİ PELET</t>
  </si>
  <si>
    <t>Kasım Sütünden Kesilecek</t>
  </si>
  <si>
    <t>Yemcibey Prenses 170 Ad.</t>
  </si>
  <si>
    <t>KASIM SÜTÜNE YAZILDI</t>
  </si>
  <si>
    <t>ENFESYEM MISIR FLAKE YEMİ</t>
  </si>
  <si>
    <t>Aralık Sütünden Kesilecek</t>
  </si>
  <si>
    <t>Mısır Flake 50 Ad.</t>
  </si>
  <si>
    <t>V.EYYÜPAĞA</t>
  </si>
  <si>
    <t>ARALIK SÜTÜNE YAZILDI</t>
  </si>
  <si>
    <t>BEŞYEM ŞEBNEM SÜT YEMİ</t>
  </si>
  <si>
    <t>Şubat sütünden kesilecek</t>
  </si>
  <si>
    <t>YMA</t>
  </si>
  <si>
    <t>MISIR FLAKE ÇUVALLI</t>
  </si>
  <si>
    <t>D.EYYÜPAĞA</t>
  </si>
  <si>
    <t>Şebnem 125 Ad.</t>
  </si>
  <si>
    <t>Mısır Flake 40 Ad.</t>
  </si>
  <si>
    <t>ŞUBAT SÜTÜNE YAZILDI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</si>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</sst>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50">
    <xf numFmtId="0" fontId="0" fillId="0" borderId="0"/>
    <xf numFmtId="0" fontId="1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25" applyNumberFormat="0" applyAlignment="0" applyProtection="0"/>
    <xf numFmtId="0" fontId="25" fillId="7" borderId="26" applyNumberFormat="0" applyAlignment="0" applyProtection="0"/>
    <xf numFmtId="0" fontId="26" fillId="7" borderId="25" applyNumberFormat="0" applyAlignment="0" applyProtection="0"/>
    <xf numFmtId="0" fontId="27" fillId="0" borderId="27" applyNumberFormat="0" applyFill="0" applyAlignment="0" applyProtection="0"/>
    <xf numFmtId="0" fontId="28" fillId="8" borderId="2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31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6" fillId="0" borderId="0"/>
    <xf numFmtId="0" fontId="12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5">
    <xf numFmtId="0" fontId="0" fillId="0" borderId="0" xfId="0"/>
    <xf numFmtId="0" fontId="14" fillId="0" borderId="4" xfId="0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14" fillId="0" borderId="0" xfId="0" applyFont="1" applyAlignment="1">
      <alignment horizontal="left"/>
    </xf>
    <xf numFmtId="0" fontId="7" fillId="0" borderId="9" xfId="210" applyBorder="1"/>
    <xf numFmtId="14" fontId="0" fillId="0" borderId="9" xfId="0" applyNumberFormat="1" applyBorder="1"/>
    <xf numFmtId="4" fontId="7" fillId="0" borderId="9" xfId="210" applyNumberFormat="1" applyBorder="1" applyAlignment="1">
      <alignment horizontal="right"/>
    </xf>
    <xf numFmtId="169" fontId="7" fillId="0" borderId="9" xfId="210" applyNumberFormat="1" applyBorder="1" applyAlignment="1">
      <alignment horizontal="right"/>
    </xf>
    <xf numFmtId="3" fontId="7" fillId="0" borderId="9" xfId="210" applyNumberFormat="1" applyBorder="1"/>
    <xf numFmtId="49" fontId="7" fillId="0" borderId="9" xfId="210" applyNumberFormat="1" applyBorder="1" applyAlignment="1">
      <alignment horizontal="left"/>
    </xf>
    <xf numFmtId="167" fontId="7" fillId="0" borderId="9" xfId="210" applyNumberFormat="1" applyBorder="1" applyAlignment="1">
      <alignment horizontal="right"/>
    </xf>
    <xf numFmtId="168" fontId="7" fillId="0" borderId="9" xfId="210" applyNumberFormat="1" applyBorder="1" applyAlignment="1">
      <alignment horizontal="left"/>
    </xf>
    <xf numFmtId="168" fontId="7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7" fillId="2" borderId="9" xfId="210" applyNumberFormat="1" applyFill="1" applyBorder="1" applyAlignment="1">
      <alignment horizontal="right"/>
    </xf>
    <xf numFmtId="49" fontId="7" fillId="2" borderId="9" xfId="210" applyNumberFormat="1" applyFill="1" applyBorder="1" applyAlignment="1">
      <alignment horizontal="left"/>
    </xf>
    <xf numFmtId="3" fontId="7" fillId="2" borderId="9" xfId="210" applyNumberFormat="1" applyFill="1" applyBorder="1"/>
    <xf numFmtId="169" fontId="7" fillId="2" borderId="9" xfId="210" applyNumberFormat="1" applyFill="1" applyBorder="1" applyAlignment="1">
      <alignment horizontal="right"/>
    </xf>
    <xf numFmtId="4" fontId="7" fillId="2" borderId="9" xfId="210" applyNumberFormat="1" applyFill="1" applyBorder="1" applyAlignment="1">
      <alignment horizontal="right"/>
    </xf>
    <xf numFmtId="0" fontId="7" fillId="2" borderId="9" xfId="210" applyFill="1" applyBorder="1"/>
    <xf numFmtId="0" fontId="0" fillId="34" borderId="9" xfId="0" applyFill="1" applyBorder="1"/>
    <xf numFmtId="2" fontId="0" fillId="34" borderId="9" xfId="0" applyNumberFormat="1" applyFill="1" applyBorder="1"/>
    <xf numFmtId="168" fontId="4" fillId="35" borderId="9" xfId="270" applyNumberFormat="1" applyFill="1" applyBorder="1" applyAlignment="1">
      <alignment horizontal="left"/>
    </xf>
    <xf numFmtId="4" fontId="4" fillId="35" borderId="9" xfId="270" applyNumberFormat="1" applyFill="1" applyBorder="1" applyAlignment="1">
      <alignment horizontal="right"/>
    </xf>
    <xf numFmtId="168" fontId="4" fillId="2" borderId="9" xfId="270" applyNumberFormat="1" applyFill="1" applyBorder="1" applyAlignment="1">
      <alignment horizontal="left"/>
    </xf>
    <xf numFmtId="167" fontId="4" fillId="2" borderId="9" xfId="270" applyNumberFormat="1" applyFill="1" applyBorder="1" applyAlignment="1">
      <alignment horizontal="right"/>
    </xf>
    <xf numFmtId="49" fontId="4" fillId="2" borderId="9" xfId="270" applyNumberFormat="1" applyFill="1" applyBorder="1" applyAlignment="1">
      <alignment horizontal="left"/>
    </xf>
    <xf numFmtId="3" fontId="4" fillId="2" borderId="9" xfId="270" applyNumberFormat="1" applyFill="1" applyBorder="1"/>
    <xf numFmtId="169" fontId="4" fillId="2" borderId="9" xfId="270" applyNumberFormat="1" applyFill="1" applyBorder="1" applyAlignment="1">
      <alignment horizontal="right"/>
    </xf>
    <xf numFmtId="4" fontId="4" fillId="2" borderId="9" xfId="270" applyNumberFormat="1" applyFill="1" applyBorder="1" applyAlignment="1">
      <alignment horizontal="right"/>
    </xf>
    <xf numFmtId="0" fontId="4" fillId="2" borderId="9" xfId="270" applyFill="1" applyBorder="1"/>
    <xf numFmtId="168" fontId="3" fillId="35" borderId="9" xfId="290" applyNumberFormat="1" applyFill="1" applyBorder="1" applyAlignment="1">
      <alignment horizontal="left"/>
    </xf>
    <xf numFmtId="4" fontId="3" fillId="35" borderId="9" xfId="290" applyNumberFormat="1" applyFill="1" applyBorder="1" applyAlignment="1">
      <alignment horizontal="right"/>
    </xf>
    <xf numFmtId="168" fontId="3" fillId="2" borderId="9" xfId="290" applyNumberFormat="1" applyFill="1" applyBorder="1" applyAlignment="1">
      <alignment horizontal="left"/>
    </xf>
    <xf numFmtId="167" fontId="3" fillId="2" borderId="9" xfId="290" applyNumberFormat="1" applyFill="1" applyBorder="1" applyAlignment="1">
      <alignment horizontal="right"/>
    </xf>
    <xf numFmtId="49" fontId="3" fillId="2" borderId="9" xfId="270" applyNumberFormat="1" applyFont="1" applyFill="1" applyBorder="1" applyAlignment="1">
      <alignment horizontal="left"/>
    </xf>
    <xf numFmtId="49" fontId="3" fillId="2" borderId="9" xfId="290" applyNumberFormat="1" applyFill="1" applyBorder="1" applyAlignment="1">
      <alignment horizontal="left"/>
    </xf>
    <xf numFmtId="3" fontId="3" fillId="2" borderId="9" xfId="290" applyNumberFormat="1" applyFill="1" applyBorder="1"/>
    <xf numFmtId="169" fontId="3" fillId="2" borderId="9" xfId="290" applyNumberFormat="1" applyFill="1" applyBorder="1" applyAlignment="1">
      <alignment horizontal="right"/>
    </xf>
    <xf numFmtId="4" fontId="3" fillId="2" borderId="9" xfId="290" applyNumberFormat="1" applyFill="1" applyBorder="1" applyAlignment="1">
      <alignment horizontal="right"/>
    </xf>
    <xf numFmtId="4" fontId="2" fillId="0" borderId="9" xfId="310" applyNumberFormat="1" applyBorder="1" applyAlignment="1">
      <alignment horizontal="right"/>
    </xf>
    <xf numFmtId="168" fontId="2" fillId="0" borderId="9" xfId="310" applyNumberFormat="1" applyBorder="1" applyAlignment="1">
      <alignment horizontal="left"/>
    </xf>
    <xf numFmtId="4" fontId="1" fillId="0" borderId="9" xfId="330" applyNumberFormat="1" applyBorder="1" applyAlignment="1">
      <alignment horizontal="right"/>
    </xf>
    <xf numFmtId="168" fontId="1" fillId="0" borderId="9" xfId="330" applyNumberFormat="1" applyBorder="1" applyAlignment="1">
      <alignment horizontal="left"/>
    </xf>
    <xf numFmtId="168" fontId="2" fillId="2" borderId="9" xfId="310" applyNumberFormat="1" applyFill="1" applyBorder="1" applyAlignment="1">
      <alignment horizontal="left"/>
    </xf>
    <xf numFmtId="167" fontId="2" fillId="2" borderId="9" xfId="310" applyNumberFormat="1" applyFill="1" applyBorder="1" applyAlignment="1">
      <alignment horizontal="right"/>
    </xf>
    <xf numFmtId="49" fontId="2" fillId="2" borderId="9" xfId="310" applyNumberFormat="1" applyFill="1" applyBorder="1" applyAlignment="1">
      <alignment horizontal="left"/>
    </xf>
    <xf numFmtId="3" fontId="2" fillId="2" borderId="9" xfId="310" applyNumberFormat="1" applyFill="1" applyBorder="1"/>
    <xf numFmtId="169" fontId="2" fillId="2" borderId="9" xfId="310" applyNumberFormat="1" applyFill="1" applyBorder="1" applyAlignment="1">
      <alignment horizontal="right"/>
    </xf>
    <xf numFmtId="4" fontId="2" fillId="2" borderId="9" xfId="310" applyNumberFormat="1" applyFill="1" applyBorder="1" applyAlignment="1">
      <alignment horizontal="right"/>
    </xf>
    <xf numFmtId="0" fontId="2" fillId="2" borderId="9" xfId="310" applyFill="1" applyBorder="1"/>
    <xf numFmtId="168" fontId="1" fillId="2" borderId="9" xfId="330" applyNumberFormat="1" applyFill="1" applyBorder="1" applyAlignment="1">
      <alignment horizontal="left"/>
    </xf>
    <xf numFmtId="167" fontId="1" fillId="2" borderId="9" xfId="330" applyNumberFormat="1" applyFill="1" applyBorder="1" applyAlignment="1">
      <alignment horizontal="right"/>
    </xf>
    <xf numFmtId="49" fontId="1" fillId="2" borderId="9" xfId="330" applyNumberFormat="1" applyFill="1" applyBorder="1" applyAlignment="1">
      <alignment horizontal="left"/>
    </xf>
    <xf numFmtId="3" fontId="1" fillId="2" borderId="9" xfId="330" applyNumberFormat="1" applyFill="1" applyBorder="1"/>
    <xf numFmtId="169" fontId="1" fillId="2" borderId="9" xfId="330" applyNumberFormat="1" applyFill="1" applyBorder="1" applyAlignment="1">
      <alignment horizontal="right"/>
    </xf>
    <xf numFmtId="4" fontId="1" fillId="2" borderId="9" xfId="330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50">
    <cellStyle name="%20 - Vurgu1" xfId="19" builtinId="30" customBuiltin="1"/>
    <cellStyle name="%20 - Vurgu1 10" xfId="212" xr:uid="{EB838480-DD5E-45A3-AB8C-57290B1E4FDC}"/>
    <cellStyle name="%20 - Vurgu1 11" xfId="232" xr:uid="{0603C7BB-6BC6-4A33-8B30-E16C45E82576}"/>
    <cellStyle name="%20 - Vurgu1 12" xfId="252" xr:uid="{071A9669-6A63-44F6-8185-334FC897E448}"/>
    <cellStyle name="%20 - Vurgu1 13" xfId="272" xr:uid="{47D87EEE-CB9D-41B2-A184-003CB81DD3EA}"/>
    <cellStyle name="%20 - Vurgu1 14" xfId="292" xr:uid="{69DD69CF-659E-471E-8751-1D927BE6E121}"/>
    <cellStyle name="%20 - Vurgu1 15" xfId="312" xr:uid="{EFC2D970-CEE8-4AA3-97AC-42C7EB7B6921}"/>
    <cellStyle name="%20 - Vurgu1 16" xfId="332" xr:uid="{BCF4BAAB-0F12-4E45-AD3C-CA803372FCB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4C3354C-C45C-4DCD-AAA8-3CE972E848FA}"/>
    <cellStyle name="%20 - Vurgu2 11" xfId="235" xr:uid="{E6FE595F-A73E-4AED-BB95-4FA0C077D689}"/>
    <cellStyle name="%20 - Vurgu2 12" xfId="255" xr:uid="{4C597DCD-8B28-40F7-A228-DC71DE1DA7FA}"/>
    <cellStyle name="%20 - Vurgu2 13" xfId="275" xr:uid="{1868D5B7-7BC5-4DDA-AF5C-416B8017B4DC}"/>
    <cellStyle name="%20 - Vurgu2 14" xfId="295" xr:uid="{F59AD210-8379-4940-B4A6-3417BAF9211E}"/>
    <cellStyle name="%20 - Vurgu2 15" xfId="315" xr:uid="{800DCAE1-6438-45E1-A385-B76E31AE5B4F}"/>
    <cellStyle name="%20 - Vurgu2 16" xfId="335" xr:uid="{0335ADAE-A39D-4DE8-874D-4A19B1FEE4B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CC0509EE-ACF9-48D5-8BA4-C113F9922210}"/>
    <cellStyle name="%20 - Vurgu3 11" xfId="238" xr:uid="{584A6C1C-EE39-43CE-A429-8BD0C5BD60F7}"/>
    <cellStyle name="%20 - Vurgu3 12" xfId="258" xr:uid="{696CAE22-8612-4488-9767-7626F519BFAA}"/>
    <cellStyle name="%20 - Vurgu3 13" xfId="278" xr:uid="{E194FFCC-76E3-4CC7-94BD-AAB730A59134}"/>
    <cellStyle name="%20 - Vurgu3 14" xfId="298" xr:uid="{B3D17ABD-F357-46AC-8B15-44474A2300EC}"/>
    <cellStyle name="%20 - Vurgu3 15" xfId="318" xr:uid="{1F521A8A-34AE-4EF2-980A-F158E93F6CE0}"/>
    <cellStyle name="%20 - Vurgu3 16" xfId="338" xr:uid="{5C02FF86-B31F-438F-97E2-B769A7C6C726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A5A708A2-118F-43A3-954F-8D7FCF66E290}"/>
    <cellStyle name="%20 - Vurgu4 11" xfId="241" xr:uid="{71F3AF25-96FB-4521-BE7B-CA6E04B8A6EA}"/>
    <cellStyle name="%20 - Vurgu4 12" xfId="261" xr:uid="{502C1436-7241-430C-8D7A-1A6CCE18E569}"/>
    <cellStyle name="%20 - Vurgu4 13" xfId="281" xr:uid="{57678BEC-F24C-4257-87ED-C8F7E4E5EA4F}"/>
    <cellStyle name="%20 - Vurgu4 14" xfId="301" xr:uid="{F9A5EC9B-8823-47C3-B8EB-8961F6277A0E}"/>
    <cellStyle name="%20 - Vurgu4 15" xfId="321" xr:uid="{487A19C4-439C-4A50-9FBE-5CF0BB1A816B}"/>
    <cellStyle name="%20 - Vurgu4 16" xfId="341" xr:uid="{AB536228-BC43-44D3-A975-7425A300504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42B78B1-5445-4EE8-8B88-EBF4F3C3D6A2}"/>
    <cellStyle name="%20 - Vurgu5 11" xfId="244" xr:uid="{213924ED-03EB-4207-A23B-D33F27ED2953}"/>
    <cellStyle name="%20 - Vurgu5 12" xfId="264" xr:uid="{AC5B9B16-A600-44FB-819E-807B25F60606}"/>
    <cellStyle name="%20 - Vurgu5 13" xfId="284" xr:uid="{A91B02E6-5C71-4430-803E-A2E1B9614FEC}"/>
    <cellStyle name="%20 - Vurgu5 14" xfId="304" xr:uid="{4DF33A48-B0A2-42E4-BE76-4C376A221CF7}"/>
    <cellStyle name="%20 - Vurgu5 15" xfId="324" xr:uid="{FEB8D2B5-33AC-419A-AF21-52AF7A47EEBD}"/>
    <cellStyle name="%20 - Vurgu5 16" xfId="344" xr:uid="{C8E392F8-62AC-4954-B935-5D035726F4AF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1735D4DC-F89C-4615-A757-57CDA07D6C3B}"/>
    <cellStyle name="%20 - Vurgu6 11" xfId="247" xr:uid="{9525A13C-F6ED-4349-9E66-F9E8BEC8AFF2}"/>
    <cellStyle name="%20 - Vurgu6 12" xfId="267" xr:uid="{5886558E-4FEE-457B-8A89-1BD8C59DAF7E}"/>
    <cellStyle name="%20 - Vurgu6 13" xfId="287" xr:uid="{0E46EBCC-0C4A-4ADE-915A-742B6B1C8B38}"/>
    <cellStyle name="%20 - Vurgu6 14" xfId="307" xr:uid="{4ED89101-5E81-4B1C-9510-A442D4FFAA01}"/>
    <cellStyle name="%20 - Vurgu6 15" xfId="327" xr:uid="{F06A972B-4A90-4C4E-B343-E1C03845A08F}"/>
    <cellStyle name="%20 - Vurgu6 16" xfId="347" xr:uid="{AC53CE5F-2F25-470B-86AF-800CF0325F4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43DBCB8-39C3-4293-A807-A147B1D6C9DB}"/>
    <cellStyle name="%40 - Vurgu1 11" xfId="233" xr:uid="{E55CF73E-EFE4-4B7E-92F6-1FA7EF8C9416}"/>
    <cellStyle name="%40 - Vurgu1 12" xfId="253" xr:uid="{3112C004-0935-4A0B-B5FC-99877144CB3F}"/>
    <cellStyle name="%40 - Vurgu1 13" xfId="273" xr:uid="{750FA518-904F-4C1A-A3D7-6A05D863CE7B}"/>
    <cellStyle name="%40 - Vurgu1 14" xfId="293" xr:uid="{A6055F86-1870-43B2-91BE-08BDB1799CE0}"/>
    <cellStyle name="%40 - Vurgu1 15" xfId="313" xr:uid="{27595BBB-09AD-43C4-8965-3D595394FBBA}"/>
    <cellStyle name="%40 - Vurgu1 16" xfId="333" xr:uid="{FC97E3E5-F60B-4FEF-913C-624EF77636E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F378F51B-4E2C-44BD-AEC1-1B5C31DC8927}"/>
    <cellStyle name="%40 - Vurgu2 11" xfId="236" xr:uid="{FC12DA72-E8F4-4E34-A730-3519578CDCD6}"/>
    <cellStyle name="%40 - Vurgu2 12" xfId="256" xr:uid="{4C5B4D64-206B-44EE-8A79-E0A91FD469BF}"/>
    <cellStyle name="%40 - Vurgu2 13" xfId="276" xr:uid="{F702612A-AF8E-466E-A197-531FB6FD40CC}"/>
    <cellStyle name="%40 - Vurgu2 14" xfId="296" xr:uid="{A89EBB44-85E5-430D-BC63-36A29CC835E4}"/>
    <cellStyle name="%40 - Vurgu2 15" xfId="316" xr:uid="{BD33B642-BC52-45B5-B399-88CB02B072FF}"/>
    <cellStyle name="%40 - Vurgu2 16" xfId="336" xr:uid="{59FF5DCA-DB3C-4573-B320-631BACD365D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BB43F8D-1BA7-469C-9862-836683CD429A}"/>
    <cellStyle name="%40 - Vurgu3 11" xfId="239" xr:uid="{C626D7EA-3DFF-4DE9-A550-34A817398DEF}"/>
    <cellStyle name="%40 - Vurgu3 12" xfId="259" xr:uid="{ACB02181-9F60-442B-98BE-D7C57E17404E}"/>
    <cellStyle name="%40 - Vurgu3 13" xfId="279" xr:uid="{FAB3413B-652C-45A4-B1D2-D3867DF74260}"/>
    <cellStyle name="%40 - Vurgu3 14" xfId="299" xr:uid="{E6E9780B-119A-4295-A75F-F027C79119E8}"/>
    <cellStyle name="%40 - Vurgu3 15" xfId="319" xr:uid="{944EB2B3-313D-4AC9-9CF5-CDDC3A01C2DD}"/>
    <cellStyle name="%40 - Vurgu3 16" xfId="339" xr:uid="{6407B6A3-D476-41F1-A871-EDEAC2185842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5A9C84BE-BC15-4A53-9DAE-A23B6C195813}"/>
    <cellStyle name="%40 - Vurgu4 11" xfId="242" xr:uid="{E487A70A-BA98-4396-AA59-533394BBCC8C}"/>
    <cellStyle name="%40 - Vurgu4 12" xfId="262" xr:uid="{7966F0D8-C1C2-4EA5-8F31-A6D11D750170}"/>
    <cellStyle name="%40 - Vurgu4 13" xfId="282" xr:uid="{CF24A222-FA67-4335-9234-C02F12CEA7E3}"/>
    <cellStyle name="%40 - Vurgu4 14" xfId="302" xr:uid="{B417D7A1-6A0C-4674-971F-FF05476F76DD}"/>
    <cellStyle name="%40 - Vurgu4 15" xfId="322" xr:uid="{2EDC77F1-FEE5-4551-A664-CC22D5D0CDF3}"/>
    <cellStyle name="%40 - Vurgu4 16" xfId="342" xr:uid="{967FF104-F3BB-4DF2-8622-3F0281D406B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55FE18C8-0AE2-46E2-A112-B3A23C771642}"/>
    <cellStyle name="%40 - Vurgu5 11" xfId="245" xr:uid="{CDB10842-11E4-48F0-8700-806990075854}"/>
    <cellStyle name="%40 - Vurgu5 12" xfId="265" xr:uid="{C57A4011-B4B0-46CE-81E4-400E26F1CB19}"/>
    <cellStyle name="%40 - Vurgu5 13" xfId="285" xr:uid="{E6DA6E17-242D-4099-B957-140CCC7CF9BF}"/>
    <cellStyle name="%40 - Vurgu5 14" xfId="305" xr:uid="{64CB1EE3-A043-4736-9F08-AAE0CD1B9948}"/>
    <cellStyle name="%40 - Vurgu5 15" xfId="325" xr:uid="{A766CFAE-C02C-4C23-AAE4-54F4E0988E0C}"/>
    <cellStyle name="%40 - Vurgu5 16" xfId="345" xr:uid="{706F4554-744C-475F-89E3-F160241DBB6A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365AFDDD-5FE8-4D6A-8B91-0C4A1F02DDC0}"/>
    <cellStyle name="%40 - Vurgu6 11" xfId="248" xr:uid="{961D7D82-9C85-45B7-9E24-FD568D0D8E39}"/>
    <cellStyle name="%40 - Vurgu6 12" xfId="268" xr:uid="{9E7267AD-5632-4781-B6D0-860431155E97}"/>
    <cellStyle name="%40 - Vurgu6 13" xfId="288" xr:uid="{D444FB12-33E7-4EBE-A9D9-20BF6F026397}"/>
    <cellStyle name="%40 - Vurgu6 14" xfId="308" xr:uid="{DE000C82-B4ED-4D16-943C-F0C405A69580}"/>
    <cellStyle name="%40 - Vurgu6 15" xfId="328" xr:uid="{7F5C0D98-5A0E-4506-A5E4-8AC55EBF1EC5}"/>
    <cellStyle name="%40 - Vurgu6 16" xfId="348" xr:uid="{282BB5E6-001A-469D-B357-1B3835F2029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995D2B5E-AFB1-4D3B-9837-69A65D3AB6B9}"/>
    <cellStyle name="%60 - Vurgu1 11" xfId="234" xr:uid="{7BC0DF56-EF8B-4341-9960-DD22D103405A}"/>
    <cellStyle name="%60 - Vurgu1 12" xfId="254" xr:uid="{A77B8971-168D-4326-880F-550EB21F0DAB}"/>
    <cellStyle name="%60 - Vurgu1 13" xfId="274" xr:uid="{DB9BF759-AF90-4271-B8D7-2E51200AB5F7}"/>
    <cellStyle name="%60 - Vurgu1 14" xfId="294" xr:uid="{4A79BC84-A15E-4B39-AE45-0EAB26FF7FA2}"/>
    <cellStyle name="%60 - Vurgu1 15" xfId="314" xr:uid="{D0DA490A-7841-4CB2-9D71-7D984929DC07}"/>
    <cellStyle name="%60 - Vurgu1 16" xfId="334" xr:uid="{D472CED9-A976-474E-BD60-A448DED9C12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363963C-D466-4B9E-B5BC-80F28F03688A}"/>
    <cellStyle name="%60 - Vurgu2 11" xfId="237" xr:uid="{52D7AA3B-6BB3-4A58-B487-59C6F88E6FB7}"/>
    <cellStyle name="%60 - Vurgu2 12" xfId="257" xr:uid="{26BBE8B3-A0E2-4DAC-99C0-485F62B9C502}"/>
    <cellStyle name="%60 - Vurgu2 13" xfId="277" xr:uid="{107395D6-D062-41C0-937C-479A95F01BD4}"/>
    <cellStyle name="%60 - Vurgu2 14" xfId="297" xr:uid="{13D5C38C-48E2-40DF-9845-42F94D79F492}"/>
    <cellStyle name="%60 - Vurgu2 15" xfId="317" xr:uid="{E399960A-390F-40E8-928A-E12E67BCE4D9}"/>
    <cellStyle name="%60 - Vurgu2 16" xfId="337" xr:uid="{FCCC682B-238C-4EA1-8003-AF070392352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9993C9A-1A1B-41A7-A183-2783D9B0CD7F}"/>
    <cellStyle name="%60 - Vurgu3 11" xfId="240" xr:uid="{8BAE5EE3-5F1A-4813-ADAB-275E4BD7F5A5}"/>
    <cellStyle name="%60 - Vurgu3 12" xfId="260" xr:uid="{A4E61CEE-5C4F-4CB4-9833-837C178628BD}"/>
    <cellStyle name="%60 - Vurgu3 13" xfId="280" xr:uid="{23277D98-00C8-4D4F-8A80-762F6F1C0200}"/>
    <cellStyle name="%60 - Vurgu3 14" xfId="300" xr:uid="{FB8A0661-52FF-42C8-AA7B-AE4CE3E019F9}"/>
    <cellStyle name="%60 - Vurgu3 15" xfId="320" xr:uid="{7C03201F-9C26-4863-B7C9-2BB0A25287AB}"/>
    <cellStyle name="%60 - Vurgu3 16" xfId="340" xr:uid="{61E917D0-A19A-410F-8B48-8E22E37B219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B6B0F64-FA8C-4A7C-9FCD-4E466C36A624}"/>
    <cellStyle name="%60 - Vurgu4 11" xfId="243" xr:uid="{1ED7C578-180D-4721-85D5-D65C908501B1}"/>
    <cellStyle name="%60 - Vurgu4 12" xfId="263" xr:uid="{A68F951A-E301-4382-B672-37E918E3F588}"/>
    <cellStyle name="%60 - Vurgu4 13" xfId="283" xr:uid="{CF4711FE-16FD-4BFF-82E5-2E089E75E6E3}"/>
    <cellStyle name="%60 - Vurgu4 14" xfId="303" xr:uid="{BEBA1415-DC9F-4349-8879-A6781F6E6E5C}"/>
    <cellStyle name="%60 - Vurgu4 15" xfId="323" xr:uid="{5D632CC4-7D1E-4F90-80D1-9AD74438228F}"/>
    <cellStyle name="%60 - Vurgu4 16" xfId="343" xr:uid="{5062B640-94E8-4587-AC20-89269D5DE00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957765A-C874-4110-B6BE-2D902B7F9AA4}"/>
    <cellStyle name="%60 - Vurgu5 11" xfId="246" xr:uid="{9C5BEE07-2F1C-4A47-810A-303E2F7AF286}"/>
    <cellStyle name="%60 - Vurgu5 12" xfId="266" xr:uid="{CB89A0A4-852E-4611-B949-4773332C395E}"/>
    <cellStyle name="%60 - Vurgu5 13" xfId="286" xr:uid="{B41AA4CE-3ADB-4EEC-8651-FC56F3454FCD}"/>
    <cellStyle name="%60 - Vurgu5 14" xfId="306" xr:uid="{40E01225-C39E-4352-B4FA-57D075D854A3}"/>
    <cellStyle name="%60 - Vurgu5 15" xfId="326" xr:uid="{A0334B2D-8165-4EE7-8197-FA82A3DE1EC9}"/>
    <cellStyle name="%60 - Vurgu5 16" xfId="346" xr:uid="{9B36EAFA-EE90-4E64-A608-0C978478325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A8900532-DC32-47E8-968C-9C39802526FE}"/>
    <cellStyle name="%60 - Vurgu6 11" xfId="249" xr:uid="{DF3ABF28-8E9A-474A-A22D-70FDA4AB852A}"/>
    <cellStyle name="%60 - Vurgu6 12" xfId="269" xr:uid="{FFF12369-A781-4069-AFAD-0EA892C3BF2B}"/>
    <cellStyle name="%60 - Vurgu6 13" xfId="289" xr:uid="{178E6055-E3B9-43BD-92BC-2A720F35D27F}"/>
    <cellStyle name="%60 - Vurgu6 14" xfId="309" xr:uid="{776FD27B-126D-48D7-BF4F-2A2597094884}"/>
    <cellStyle name="%60 - Vurgu6 15" xfId="329" xr:uid="{62D257B3-A7AC-4EE8-9428-C14699094613}"/>
    <cellStyle name="%60 - Vurgu6 16" xfId="349" xr:uid="{C4EF5094-2595-479C-8D91-028B452F892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62DAF262-0FBD-4935-9AAF-D946D39FF4BE}"/>
    <cellStyle name="Normal 16" xfId="230" xr:uid="{A580AE73-EC1D-4DBE-988F-D3F1280B41D5}"/>
    <cellStyle name="Normal 17" xfId="250" xr:uid="{24D98959-0FA8-45C7-9511-E9328A94B03A}"/>
    <cellStyle name="Normal 18" xfId="270" xr:uid="{C8A800D7-5DF9-4F7C-BE76-65D73FF49E3F}"/>
    <cellStyle name="Normal 19" xfId="290" xr:uid="{51A9DD9D-2D51-40B6-B9E4-B4C0B10E07E6}"/>
    <cellStyle name="Normal 2" xfId="47" xr:uid="{5AA281CE-7654-48E3-B4A7-93E3DD1EC944}"/>
    <cellStyle name="Normal 20" xfId="310" xr:uid="{2252C57A-475C-4DF0-91CF-6D70182985F5}"/>
    <cellStyle name="Normal 21" xfId="330" xr:uid="{0CF6ED1C-36FE-4C63-99C8-1056F2332023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D002EEE-8463-4079-A74D-629529E74CA6}"/>
    <cellStyle name="Not 13" xfId="231" xr:uid="{830DF4FF-3019-41FA-99D0-49B35F253EA1}"/>
    <cellStyle name="Not 14" xfId="251" xr:uid="{EC14E44B-70B6-461D-8DDD-889709BEBCC6}"/>
    <cellStyle name="Not 15" xfId="271" xr:uid="{0BF6A854-A644-448C-A605-CD472199946F}"/>
    <cellStyle name="Not 16" xfId="291" xr:uid="{9982ABB1-8BBD-4296-8246-672BBF0B53EC}"/>
    <cellStyle name="Not 17" xfId="311" xr:uid="{E22C81F2-5351-4085-9BA6-95A61695B86F}"/>
    <cellStyle name="Not 18" xfId="331" xr:uid="{2C5DE526-5EBB-48E8-BF1E-30903381FB7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7" sqref="V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189630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 t="s">
        <v>32</v>
      </c>
      <c r="P3" s="58">
        <v>45885</v>
      </c>
      <c r="Q3" s="17">
        <f>R3-P3</f>
        <v>75</v>
      </c>
      <c r="R3" s="52">
        <v>45960</v>
      </c>
      <c r="S3" s="58" t="s">
        <v>40</v>
      </c>
      <c r="T3" s="57">
        <v>272</v>
      </c>
      <c r="U3" s="56" t="s">
        <v>35</v>
      </c>
      <c r="V3" s="56" t="s">
        <v>36</v>
      </c>
      <c r="W3" s="55">
        <v>33</v>
      </c>
      <c r="X3" s="56" t="s">
        <v>37</v>
      </c>
      <c r="Y3" s="54">
        <v>653.46534999999994</v>
      </c>
      <c r="Z3" s="53">
        <v>21564.36</v>
      </c>
      <c r="AA3" s="53">
        <v>215.64</v>
      </c>
      <c r="AB3" s="53">
        <v>21780</v>
      </c>
      <c r="AC3" t="s">
        <v>41</v>
      </c>
    </row>
    <row r="4" spans="2:29" x14ac:dyDescent="0.25">
      <c r="B4" s="7">
        <v>45870</v>
      </c>
      <c r="C4" s="8">
        <v>632</v>
      </c>
      <c r="D4" s="9"/>
      <c r="E4" s="10">
        <v>17.5</v>
      </c>
      <c r="F4" s="33">
        <f>E4*C4</f>
        <v>11060</v>
      </c>
      <c r="G4" s="11"/>
      <c r="H4" s="12" t="s">
        <v>6</v>
      </c>
      <c r="I4" s="13">
        <v>0.01</v>
      </c>
      <c r="J4" s="14">
        <v>3194.27</v>
      </c>
      <c r="P4" s="58">
        <v>45885</v>
      </c>
      <c r="Q4" s="17">
        <f>R4-P4</f>
        <v>75</v>
      </c>
      <c r="R4" s="52">
        <v>45960</v>
      </c>
      <c r="S4" s="58" t="s">
        <v>40</v>
      </c>
      <c r="T4" s="57">
        <v>272</v>
      </c>
      <c r="U4" s="56" t="s">
        <v>35</v>
      </c>
      <c r="V4" s="56" t="s">
        <v>38</v>
      </c>
      <c r="W4" s="55">
        <v>225</v>
      </c>
      <c r="X4" s="56" t="s">
        <v>37</v>
      </c>
      <c r="Y4" s="54">
        <v>730</v>
      </c>
      <c r="Z4" s="53">
        <v>164250</v>
      </c>
      <c r="AA4" s="51"/>
      <c r="AB4" s="53">
        <v>164250</v>
      </c>
      <c r="AC4" t="s">
        <v>41</v>
      </c>
    </row>
    <row r="5" spans="2:29" x14ac:dyDescent="0.25">
      <c r="B5" s="7">
        <v>45871</v>
      </c>
      <c r="C5" s="8">
        <v>646</v>
      </c>
      <c r="D5" s="9"/>
      <c r="E5" s="10">
        <v>17.5</v>
      </c>
      <c r="F5" s="33">
        <f t="shared" ref="F5:F34" si="0">E5*C5</f>
        <v>11305</v>
      </c>
      <c r="G5" s="11"/>
      <c r="H5" s="12" t="s">
        <v>7</v>
      </c>
      <c r="I5" s="13">
        <v>1E-3</v>
      </c>
      <c r="J5" s="14">
        <f>(F36+F37-J4-J6)*I5</f>
        <v>310.10021999999998</v>
      </c>
      <c r="P5" s="58">
        <v>45885</v>
      </c>
      <c r="Q5" s="17">
        <f>R5-P5</f>
        <v>75</v>
      </c>
      <c r="R5" s="52">
        <v>45960</v>
      </c>
      <c r="S5" s="58" t="s">
        <v>40</v>
      </c>
      <c r="T5" s="57">
        <v>272</v>
      </c>
      <c r="U5" s="56" t="s">
        <v>35</v>
      </c>
      <c r="V5" s="56" t="s">
        <v>39</v>
      </c>
      <c r="W5" s="55">
        <v>4</v>
      </c>
      <c r="X5" s="56" t="s">
        <v>37</v>
      </c>
      <c r="Y5" s="54">
        <v>900</v>
      </c>
      <c r="Z5" s="53">
        <v>3600</v>
      </c>
      <c r="AA5" s="51"/>
      <c r="AB5" s="53">
        <v>3600</v>
      </c>
      <c r="AC5" t="s">
        <v>41</v>
      </c>
    </row>
    <row r="6" spans="2:29" x14ac:dyDescent="0.25">
      <c r="B6" s="7">
        <v>45872</v>
      </c>
      <c r="C6" s="8">
        <v>697</v>
      </c>
      <c r="D6" s="9"/>
      <c r="E6" s="10">
        <v>17.5</v>
      </c>
      <c r="F6" s="33">
        <f t="shared" si="0"/>
        <v>12197.5</v>
      </c>
      <c r="G6" s="11"/>
      <c r="H6" s="12" t="s">
        <v>8</v>
      </c>
      <c r="I6" s="13"/>
      <c r="J6" s="14">
        <v>6133.01</v>
      </c>
    </row>
    <row r="7" spans="2:29" x14ac:dyDescent="0.25">
      <c r="B7" s="7">
        <v>45873</v>
      </c>
      <c r="C7" s="8">
        <v>741</v>
      </c>
      <c r="D7" s="9"/>
      <c r="E7" s="10">
        <v>17.5</v>
      </c>
      <c r="F7" s="33">
        <f t="shared" si="0"/>
        <v>12967.5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>
        <v>757</v>
      </c>
      <c r="D8" s="9"/>
      <c r="E8" s="10">
        <v>17.5</v>
      </c>
      <c r="F8" s="33">
        <f t="shared" si="0"/>
        <v>13247.5</v>
      </c>
      <c r="G8" s="15">
        <v>45876</v>
      </c>
      <c r="H8" s="16" t="s">
        <v>33</v>
      </c>
      <c r="I8" s="17"/>
      <c r="J8" s="18">
        <v>30000</v>
      </c>
    </row>
    <row r="9" spans="2:29" x14ac:dyDescent="0.25">
      <c r="B9" s="7">
        <v>45875</v>
      </c>
      <c r="C9" s="8">
        <v>717</v>
      </c>
      <c r="D9" s="9"/>
      <c r="E9" s="10">
        <v>17.5</v>
      </c>
      <c r="F9" s="33">
        <f t="shared" si="0"/>
        <v>12547.5</v>
      </c>
      <c r="G9" s="15" t="s">
        <v>34</v>
      </c>
      <c r="H9" s="16"/>
      <c r="I9" s="17"/>
      <c r="J9" s="18">
        <v>504</v>
      </c>
    </row>
    <row r="10" spans="2:29" x14ac:dyDescent="0.25">
      <c r="B10" s="7">
        <v>45876</v>
      </c>
      <c r="C10" s="8">
        <v>772</v>
      </c>
      <c r="D10" s="9"/>
      <c r="E10" s="10">
        <v>17.5</v>
      </c>
      <c r="F10" s="33">
        <f t="shared" si="0"/>
        <v>13510</v>
      </c>
      <c r="G10" s="15"/>
      <c r="H10" s="16"/>
      <c r="I10" s="17"/>
      <c r="J10" s="18"/>
    </row>
    <row r="11" spans="2:29" x14ac:dyDescent="0.25">
      <c r="B11" s="7">
        <v>45877</v>
      </c>
      <c r="C11" s="8">
        <v>756</v>
      </c>
      <c r="D11" s="9"/>
      <c r="E11" s="10">
        <v>17.5</v>
      </c>
      <c r="F11" s="33">
        <f t="shared" si="0"/>
        <v>13230</v>
      </c>
      <c r="G11" s="19" t="s">
        <v>42</v>
      </c>
      <c r="H11" s="16"/>
      <c r="I11" s="17"/>
      <c r="J11" s="18">
        <v>3239.5</v>
      </c>
    </row>
    <row r="12" spans="2:29" x14ac:dyDescent="0.25">
      <c r="B12" s="7">
        <v>45878</v>
      </c>
      <c r="C12" s="8">
        <v>768</v>
      </c>
      <c r="D12" s="9"/>
      <c r="E12" s="10">
        <v>17.5</v>
      </c>
      <c r="F12" s="33">
        <f t="shared" si="0"/>
        <v>13440</v>
      </c>
      <c r="G12" s="19" t="s">
        <v>43</v>
      </c>
      <c r="H12" s="16"/>
      <c r="I12" s="17"/>
      <c r="J12" s="18">
        <v>2530</v>
      </c>
    </row>
    <row r="13" spans="2:29" x14ac:dyDescent="0.25">
      <c r="B13" s="7">
        <v>45879</v>
      </c>
      <c r="C13" s="8">
        <v>773</v>
      </c>
      <c r="D13" s="9"/>
      <c r="E13" s="10">
        <v>17.5</v>
      </c>
      <c r="F13" s="33">
        <f t="shared" si="0"/>
        <v>13527.5</v>
      </c>
      <c r="G13" s="19" t="s">
        <v>44</v>
      </c>
      <c r="H13" s="16"/>
      <c r="I13" s="17"/>
      <c r="J13" s="18">
        <v>1870</v>
      </c>
    </row>
    <row r="14" spans="2:29" x14ac:dyDescent="0.25">
      <c r="B14" s="7">
        <v>45880</v>
      </c>
      <c r="C14" s="8">
        <v>748</v>
      </c>
      <c r="D14" s="9"/>
      <c r="E14" s="10">
        <v>17.5</v>
      </c>
      <c r="F14" s="33">
        <f t="shared" si="0"/>
        <v>13090</v>
      </c>
      <c r="G14" s="19" t="s">
        <v>45</v>
      </c>
      <c r="H14" s="16"/>
      <c r="I14" s="17"/>
      <c r="J14" s="18">
        <v>1605.5</v>
      </c>
    </row>
    <row r="15" spans="2:29" x14ac:dyDescent="0.25">
      <c r="B15" s="7">
        <v>45881</v>
      </c>
      <c r="C15" s="8">
        <v>755</v>
      </c>
      <c r="D15" s="9"/>
      <c r="E15" s="10">
        <v>17.5</v>
      </c>
      <c r="F15" s="33">
        <f t="shared" si="0"/>
        <v>13212.5</v>
      </c>
      <c r="G15" s="19" t="s">
        <v>46</v>
      </c>
      <c r="H15" s="16"/>
      <c r="I15" s="17"/>
      <c r="J15" s="18">
        <v>1292.5</v>
      </c>
    </row>
    <row r="16" spans="2:29" x14ac:dyDescent="0.25">
      <c r="B16" s="7">
        <v>45882</v>
      </c>
      <c r="C16" s="8">
        <v>740</v>
      </c>
      <c r="D16" s="9"/>
      <c r="E16" s="10">
        <v>17.5</v>
      </c>
      <c r="F16" s="33">
        <f t="shared" si="0"/>
        <v>12950</v>
      </c>
      <c r="G16" s="19" t="s">
        <v>47</v>
      </c>
      <c r="H16" s="16"/>
      <c r="I16" s="17"/>
      <c r="J16" s="18">
        <v>1703</v>
      </c>
    </row>
    <row r="17" spans="2:10" x14ac:dyDescent="0.25">
      <c r="B17" s="7">
        <v>45883</v>
      </c>
      <c r="C17" s="8">
        <v>754</v>
      </c>
      <c r="D17" s="9"/>
      <c r="E17" s="10">
        <v>17.5</v>
      </c>
      <c r="F17" s="33">
        <f t="shared" si="0"/>
        <v>13195</v>
      </c>
      <c r="G17" s="15">
        <v>45917</v>
      </c>
      <c r="H17" s="16" t="s">
        <v>48</v>
      </c>
      <c r="I17" s="17"/>
      <c r="J17" s="18">
        <v>267186.03999999998</v>
      </c>
    </row>
    <row r="18" spans="2:10" x14ac:dyDescent="0.25">
      <c r="B18" s="7">
        <v>45884</v>
      </c>
      <c r="C18" s="8">
        <v>768</v>
      </c>
      <c r="D18" s="9"/>
      <c r="E18" s="10">
        <v>17.5</v>
      </c>
      <c r="F18" s="33">
        <f t="shared" si="0"/>
        <v>13440</v>
      </c>
      <c r="G18" s="19"/>
      <c r="H18" s="16"/>
      <c r="I18" s="17"/>
      <c r="J18" s="18"/>
    </row>
    <row r="19" spans="2:10" x14ac:dyDescent="0.25">
      <c r="B19" s="7">
        <v>45885</v>
      </c>
      <c r="C19" s="8">
        <v>757</v>
      </c>
      <c r="D19" s="9"/>
      <c r="E19" s="10">
        <v>17.5</v>
      </c>
      <c r="F19" s="33">
        <f t="shared" si="0"/>
        <v>13247.5</v>
      </c>
      <c r="G19" s="19"/>
      <c r="H19" s="16"/>
      <c r="I19" s="17"/>
      <c r="J19" s="18"/>
    </row>
    <row r="20" spans="2:10" x14ac:dyDescent="0.25">
      <c r="B20" s="7">
        <v>45886</v>
      </c>
      <c r="C20" s="8">
        <v>732</v>
      </c>
      <c r="D20" s="9"/>
      <c r="E20" s="10">
        <v>17.5</v>
      </c>
      <c r="F20" s="33">
        <f t="shared" si="0"/>
        <v>12810</v>
      </c>
      <c r="G20" s="19"/>
      <c r="H20" s="16"/>
      <c r="I20" s="17"/>
      <c r="J20" s="18"/>
    </row>
    <row r="21" spans="2:10" x14ac:dyDescent="0.25">
      <c r="B21" s="7">
        <v>45887</v>
      </c>
      <c r="C21" s="8">
        <v>737</v>
      </c>
      <c r="D21" s="9"/>
      <c r="E21" s="10">
        <v>17.5</v>
      </c>
      <c r="F21" s="33">
        <f t="shared" si="0"/>
        <v>12897.5</v>
      </c>
      <c r="G21" s="19"/>
      <c r="H21" s="16"/>
      <c r="I21" s="17"/>
      <c r="J21" s="18"/>
    </row>
    <row r="22" spans="2:10" x14ac:dyDescent="0.25">
      <c r="B22" s="7">
        <v>45888</v>
      </c>
      <c r="C22" s="8">
        <v>713</v>
      </c>
      <c r="D22" s="9"/>
      <c r="E22" s="10">
        <v>17.5</v>
      </c>
      <c r="F22" s="33">
        <f t="shared" si="0"/>
        <v>12477.5</v>
      </c>
      <c r="G22" s="19"/>
      <c r="H22" s="16"/>
      <c r="I22" s="17"/>
      <c r="J22" s="18"/>
    </row>
    <row r="23" spans="2:10" x14ac:dyDescent="0.25">
      <c r="B23" s="7">
        <v>45889</v>
      </c>
      <c r="C23" s="8">
        <v>589</v>
      </c>
      <c r="D23" s="9"/>
      <c r="E23" s="10">
        <v>17.5</v>
      </c>
      <c r="F23" s="33">
        <f t="shared" si="0"/>
        <v>10307.5</v>
      </c>
      <c r="G23" s="19"/>
      <c r="H23" s="16"/>
      <c r="I23" s="17"/>
      <c r="J23" s="18"/>
    </row>
    <row r="24" spans="2:10" x14ac:dyDescent="0.25">
      <c r="B24" s="7">
        <v>45890</v>
      </c>
      <c r="C24" s="8">
        <v>460</v>
      </c>
      <c r="D24" s="9"/>
      <c r="E24" s="10">
        <v>17.5</v>
      </c>
      <c r="F24" s="33">
        <f t="shared" si="0"/>
        <v>8050</v>
      </c>
      <c r="G24" s="19"/>
      <c r="H24" s="16"/>
      <c r="I24" s="17"/>
      <c r="J24" s="18"/>
    </row>
    <row r="25" spans="2:10" x14ac:dyDescent="0.25">
      <c r="B25" s="7">
        <v>45891</v>
      </c>
      <c r="C25" s="8">
        <v>340</v>
      </c>
      <c r="D25" s="9"/>
      <c r="E25" s="10">
        <v>17.5</v>
      </c>
      <c r="F25" s="33">
        <f t="shared" si="0"/>
        <v>5950</v>
      </c>
      <c r="G25" s="19"/>
      <c r="H25" s="16"/>
      <c r="I25" s="17"/>
      <c r="J25" s="18"/>
    </row>
    <row r="26" spans="2:10" x14ac:dyDescent="0.25">
      <c r="B26" s="7">
        <v>45892</v>
      </c>
      <c r="C26" s="8">
        <v>247</v>
      </c>
      <c r="D26" s="9"/>
      <c r="E26" s="10">
        <v>17.5</v>
      </c>
      <c r="F26" s="33">
        <f t="shared" si="0"/>
        <v>4322.5</v>
      </c>
      <c r="G26" s="19"/>
      <c r="H26" s="16"/>
      <c r="I26" s="17"/>
      <c r="J26" s="18"/>
    </row>
    <row r="27" spans="2:10" x14ac:dyDescent="0.25">
      <c r="B27" s="7">
        <v>45893</v>
      </c>
      <c r="C27" s="8">
        <v>235</v>
      </c>
      <c r="D27" s="9"/>
      <c r="E27" s="10">
        <v>17.5</v>
      </c>
      <c r="F27" s="33">
        <f t="shared" si="0"/>
        <v>4112.5</v>
      </c>
      <c r="G27" s="19"/>
      <c r="H27" s="16"/>
      <c r="I27" s="17"/>
      <c r="J27" s="18"/>
    </row>
    <row r="28" spans="2:10" x14ac:dyDescent="0.25">
      <c r="B28" s="7">
        <v>45894</v>
      </c>
      <c r="C28" s="8">
        <v>262</v>
      </c>
      <c r="D28" s="9"/>
      <c r="E28" s="10">
        <v>17.5</v>
      </c>
      <c r="F28" s="33">
        <f t="shared" si="0"/>
        <v>4585</v>
      </c>
      <c r="G28" s="19"/>
      <c r="H28" s="16"/>
      <c r="I28" s="17"/>
      <c r="J28" s="18"/>
    </row>
    <row r="29" spans="2:10" x14ac:dyDescent="0.25">
      <c r="B29" s="7">
        <v>45895</v>
      </c>
      <c r="C29" s="8">
        <v>260</v>
      </c>
      <c r="D29" s="9"/>
      <c r="E29" s="10">
        <v>17.5</v>
      </c>
      <c r="F29" s="33">
        <f t="shared" si="0"/>
        <v>4550</v>
      </c>
      <c r="G29" s="19"/>
      <c r="H29" s="16"/>
      <c r="I29" s="17"/>
      <c r="J29" s="18"/>
    </row>
    <row r="30" spans="2:10" x14ac:dyDescent="0.25">
      <c r="B30" s="7">
        <v>45896</v>
      </c>
      <c r="C30" s="8">
        <v>310</v>
      </c>
      <c r="D30" s="9"/>
      <c r="E30" s="10">
        <v>17.5</v>
      </c>
      <c r="F30" s="33">
        <f t="shared" si="0"/>
        <v>5425</v>
      </c>
      <c r="G30" s="19"/>
      <c r="H30" s="16"/>
      <c r="I30" s="17"/>
      <c r="J30" s="18"/>
    </row>
    <row r="31" spans="2:10" x14ac:dyDescent="0.25">
      <c r="B31" s="7">
        <v>45897</v>
      </c>
      <c r="C31" s="8">
        <v>332</v>
      </c>
      <c r="D31" s="9"/>
      <c r="E31" s="10">
        <v>17.5</v>
      </c>
      <c r="F31" s="33">
        <f t="shared" si="0"/>
        <v>5810</v>
      </c>
      <c r="G31" s="19"/>
      <c r="H31" s="16"/>
      <c r="I31" s="17"/>
      <c r="J31" s="18"/>
    </row>
    <row r="32" spans="2:10" x14ac:dyDescent="0.25">
      <c r="B32" s="7">
        <v>45898</v>
      </c>
      <c r="C32" s="8">
        <v>388</v>
      </c>
      <c r="D32" s="9"/>
      <c r="E32" s="10">
        <v>17.5</v>
      </c>
      <c r="F32" s="33">
        <f t="shared" si="0"/>
        <v>6790</v>
      </c>
      <c r="G32" s="19"/>
      <c r="H32" s="16"/>
      <c r="I32" s="17"/>
      <c r="J32" s="18"/>
    </row>
    <row r="33" spans="2:12" x14ac:dyDescent="0.25">
      <c r="B33" s="7">
        <v>45899</v>
      </c>
      <c r="C33" s="8">
        <v>418</v>
      </c>
      <c r="D33" s="9"/>
      <c r="E33" s="10">
        <v>17.5</v>
      </c>
      <c r="F33" s="33">
        <f t="shared" si="0"/>
        <v>7315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449</v>
      </c>
      <c r="D34" s="36"/>
      <c r="E34" s="10">
        <v>17.5</v>
      </c>
      <c r="F34" s="38">
        <f t="shared" si="0"/>
        <v>7857.5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18253</v>
      </c>
      <c r="D35" s="43">
        <f>SUM(D4:D34)</f>
        <v>0</v>
      </c>
      <c r="E35" s="44"/>
      <c r="F35" s="45" t="s">
        <v>4</v>
      </c>
      <c r="G35" s="24"/>
      <c r="H35" s="110" t="s">
        <v>11</v>
      </c>
      <c r="I35" s="110"/>
      <c r="J35" s="25">
        <f>SUM(J4:J34)</f>
        <v>319567.92021999997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319427.5</v>
      </c>
      <c r="L36" s="31">
        <f>J36-J4-J5-J6</f>
        <v>309790.11977999995</v>
      </c>
    </row>
    <row r="37" spans="2:12" x14ac:dyDescent="0.25">
      <c r="B37" s="26" t="s">
        <v>14</v>
      </c>
      <c r="C37" s="30">
        <f>C35</f>
        <v>18253</v>
      </c>
      <c r="D37" s="9">
        <f>D35/1.03</f>
        <v>0</v>
      </c>
      <c r="E37" s="10"/>
      <c r="F37" s="33">
        <f>SUM(F4:F36)</f>
        <v>319427.5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7"/>
      <c r="F39" s="38"/>
      <c r="G39" s="28"/>
      <c r="H39" s="114" t="s">
        <v>17</v>
      </c>
      <c r="I39" s="114"/>
      <c r="J39" s="29">
        <f>J36+J37+J38-J35</f>
        <v>-140.42021999997087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189630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8">
        <v>45885</v>
      </c>
      <c r="Q3" s="17">
        <f>R3-P3</f>
        <v>75</v>
      </c>
      <c r="R3" s="52">
        <v>45960</v>
      </c>
      <c r="S3" s="58" t="s">
        <v>40</v>
      </c>
      <c r="T3" s="57">
        <v>272</v>
      </c>
      <c r="U3" s="56" t="s">
        <v>35</v>
      </c>
      <c r="V3" s="56" t="s">
        <v>36</v>
      </c>
      <c r="W3" s="55">
        <v>33</v>
      </c>
      <c r="X3" s="56" t="s">
        <v>37</v>
      </c>
      <c r="Y3" s="54">
        <v>653.46534999999994</v>
      </c>
      <c r="Z3" s="53">
        <v>21564.36</v>
      </c>
      <c r="AA3" s="53">
        <v>215.64</v>
      </c>
      <c r="AB3" s="53">
        <v>21780</v>
      </c>
      <c r="AC3" t="s">
        <v>41</v>
      </c>
    </row>
    <row r="4" spans="2:29" x14ac:dyDescent="0.25">
      <c r="B4" s="7">
        <v>45901</v>
      </c>
      <c r="C4" s="8">
        <v>478</v>
      </c>
      <c r="D4" s="9"/>
      <c r="E4" s="10">
        <v>18</v>
      </c>
      <c r="F4" s="33">
        <f>E4*C4</f>
        <v>8604</v>
      </c>
      <c r="G4" s="11"/>
      <c r="H4" s="12" t="s">
        <v>6</v>
      </c>
      <c r="I4" s="13">
        <v>0.01</v>
      </c>
      <c r="J4" s="14">
        <f>(F36+F37)*I4</f>
        <v>2857.14</v>
      </c>
      <c r="P4" s="58">
        <v>45885</v>
      </c>
      <c r="Q4" s="17">
        <f>R4-P4</f>
        <v>75</v>
      </c>
      <c r="R4" s="52">
        <v>45960</v>
      </c>
      <c r="S4" s="58" t="s">
        <v>40</v>
      </c>
      <c r="T4" s="57">
        <v>272</v>
      </c>
      <c r="U4" s="56" t="s">
        <v>35</v>
      </c>
      <c r="V4" s="56" t="s">
        <v>38</v>
      </c>
      <c r="W4" s="55">
        <v>225</v>
      </c>
      <c r="X4" s="56" t="s">
        <v>37</v>
      </c>
      <c r="Y4" s="54">
        <v>730</v>
      </c>
      <c r="Z4" s="53">
        <v>164250</v>
      </c>
      <c r="AA4" s="51"/>
      <c r="AB4" s="53">
        <v>164250</v>
      </c>
      <c r="AC4" t="s">
        <v>41</v>
      </c>
    </row>
    <row r="5" spans="2:29" x14ac:dyDescent="0.25">
      <c r="B5" s="7">
        <v>45902</v>
      </c>
      <c r="C5" s="8">
        <v>500</v>
      </c>
      <c r="D5" s="9"/>
      <c r="E5" s="10">
        <v>18</v>
      </c>
      <c r="F5" s="33">
        <f t="shared" ref="F5:F34" si="0">E5*C5</f>
        <v>9000</v>
      </c>
      <c r="G5" s="11"/>
      <c r="H5" s="12" t="s">
        <v>7</v>
      </c>
      <c r="I5" s="13">
        <v>1E-3</v>
      </c>
      <c r="J5" s="14">
        <f>(F36+F37-J4-J6)*I5</f>
        <v>277.30131</v>
      </c>
      <c r="P5" s="58">
        <v>45885</v>
      </c>
      <c r="Q5" s="17">
        <f>R5-P5</f>
        <v>75</v>
      </c>
      <c r="R5" s="52">
        <v>45960</v>
      </c>
      <c r="S5" s="58" t="s">
        <v>40</v>
      </c>
      <c r="T5" s="57">
        <v>272</v>
      </c>
      <c r="U5" s="56" t="s">
        <v>35</v>
      </c>
      <c r="V5" s="56" t="s">
        <v>39</v>
      </c>
      <c r="W5" s="55">
        <v>4</v>
      </c>
      <c r="X5" s="56" t="s">
        <v>37</v>
      </c>
      <c r="Y5" s="54">
        <v>900</v>
      </c>
      <c r="Z5" s="53">
        <v>3600</v>
      </c>
      <c r="AA5" s="51"/>
      <c r="AB5" s="53">
        <v>3600</v>
      </c>
      <c r="AC5" t="s">
        <v>41</v>
      </c>
    </row>
    <row r="6" spans="2:29" x14ac:dyDescent="0.25">
      <c r="B6" s="7">
        <v>45903</v>
      </c>
      <c r="C6" s="8">
        <v>510</v>
      </c>
      <c r="D6" s="9"/>
      <c r="E6" s="10">
        <v>18</v>
      </c>
      <c r="F6" s="33">
        <f t="shared" si="0"/>
        <v>9180</v>
      </c>
      <c r="G6" s="11"/>
      <c r="H6" s="12" t="s">
        <v>8</v>
      </c>
      <c r="I6" s="13"/>
      <c r="J6" s="14">
        <v>5555.55</v>
      </c>
    </row>
    <row r="7" spans="2:29" x14ac:dyDescent="0.25">
      <c r="B7" s="7">
        <v>45904</v>
      </c>
      <c r="C7" s="8">
        <v>515</v>
      </c>
      <c r="D7" s="9"/>
      <c r="E7" s="10">
        <v>18</v>
      </c>
      <c r="F7" s="33">
        <f t="shared" si="0"/>
        <v>9270</v>
      </c>
      <c r="G7" s="11"/>
      <c r="H7" s="12" t="s">
        <v>9</v>
      </c>
      <c r="I7" s="13"/>
      <c r="J7" s="14">
        <f>'AĞUSTOS 2025'!J39*-1</f>
        <v>140.42021999997087</v>
      </c>
    </row>
    <row r="8" spans="2:29" x14ac:dyDescent="0.25">
      <c r="B8" s="7">
        <v>45905</v>
      </c>
      <c r="C8" s="8">
        <v>532</v>
      </c>
      <c r="D8" s="9"/>
      <c r="E8" s="10">
        <v>18</v>
      </c>
      <c r="F8" s="33">
        <f t="shared" si="0"/>
        <v>9576</v>
      </c>
      <c r="G8" s="15">
        <v>45952</v>
      </c>
      <c r="H8" s="16" t="s">
        <v>49</v>
      </c>
      <c r="I8" s="17"/>
      <c r="J8" s="18">
        <v>269174.73</v>
      </c>
    </row>
    <row r="9" spans="2:29" x14ac:dyDescent="0.25">
      <c r="B9" s="7">
        <v>45906</v>
      </c>
      <c r="C9" s="8">
        <v>535</v>
      </c>
      <c r="D9" s="9"/>
      <c r="E9" s="10">
        <v>18</v>
      </c>
      <c r="F9" s="33">
        <f t="shared" si="0"/>
        <v>9630</v>
      </c>
      <c r="G9" s="15"/>
      <c r="H9" s="16"/>
      <c r="I9" s="17"/>
      <c r="J9" s="18"/>
    </row>
    <row r="10" spans="2:29" x14ac:dyDescent="0.25">
      <c r="B10" s="7">
        <v>45907</v>
      </c>
      <c r="C10" s="8">
        <v>568</v>
      </c>
      <c r="D10" s="9"/>
      <c r="E10" s="10">
        <v>18</v>
      </c>
      <c r="F10" s="33">
        <f t="shared" si="0"/>
        <v>10224</v>
      </c>
      <c r="G10" s="15"/>
      <c r="H10" s="16"/>
      <c r="I10" s="17"/>
      <c r="J10" s="18"/>
    </row>
    <row r="11" spans="2:29" x14ac:dyDescent="0.25">
      <c r="B11" s="7">
        <v>45908</v>
      </c>
      <c r="C11" s="8">
        <v>567</v>
      </c>
      <c r="D11" s="9"/>
      <c r="E11" s="10">
        <v>18</v>
      </c>
      <c r="F11" s="33">
        <f t="shared" si="0"/>
        <v>10206</v>
      </c>
      <c r="G11" s="19"/>
      <c r="H11" s="16"/>
      <c r="I11" s="17"/>
      <c r="J11" s="18"/>
    </row>
    <row r="12" spans="2:29" x14ac:dyDescent="0.25">
      <c r="B12" s="7">
        <v>45909</v>
      </c>
      <c r="C12" s="8">
        <v>548</v>
      </c>
      <c r="D12" s="9"/>
      <c r="E12" s="10">
        <v>18</v>
      </c>
      <c r="F12" s="33">
        <f t="shared" si="0"/>
        <v>9864</v>
      </c>
      <c r="G12" s="19"/>
      <c r="H12" s="16"/>
      <c r="I12" s="17"/>
      <c r="J12" s="18"/>
    </row>
    <row r="13" spans="2:29" x14ac:dyDescent="0.25">
      <c r="B13" s="7">
        <v>45910</v>
      </c>
      <c r="C13" s="8">
        <v>555</v>
      </c>
      <c r="D13" s="9"/>
      <c r="E13" s="10">
        <v>18</v>
      </c>
      <c r="F13" s="33">
        <f t="shared" si="0"/>
        <v>9990</v>
      </c>
      <c r="G13" s="19"/>
      <c r="H13" s="16"/>
      <c r="I13" s="17"/>
      <c r="J13" s="18"/>
    </row>
    <row r="14" spans="2:29" x14ac:dyDescent="0.25">
      <c r="B14" s="7">
        <v>45911</v>
      </c>
      <c r="C14" s="8">
        <v>567</v>
      </c>
      <c r="D14" s="9"/>
      <c r="E14" s="10">
        <v>18</v>
      </c>
      <c r="F14" s="33">
        <f t="shared" si="0"/>
        <v>10206</v>
      </c>
      <c r="G14" s="19"/>
      <c r="H14" s="16"/>
      <c r="I14" s="17"/>
      <c r="J14" s="18"/>
    </row>
    <row r="15" spans="2:29" x14ac:dyDescent="0.25">
      <c r="B15" s="7">
        <v>45912</v>
      </c>
      <c r="C15" s="8">
        <v>532</v>
      </c>
      <c r="D15" s="9"/>
      <c r="E15" s="10">
        <v>18</v>
      </c>
      <c r="F15" s="33">
        <f t="shared" si="0"/>
        <v>9576</v>
      </c>
      <c r="G15" s="19"/>
      <c r="H15" s="16"/>
      <c r="I15" s="17"/>
      <c r="J15" s="18"/>
      <c r="L15" t="s">
        <v>50</v>
      </c>
    </row>
    <row r="16" spans="2:29" x14ac:dyDescent="0.25">
      <c r="B16" s="7">
        <v>45913</v>
      </c>
      <c r="C16" s="8">
        <v>528</v>
      </c>
      <c r="D16" s="9"/>
      <c r="E16" s="10">
        <v>18</v>
      </c>
      <c r="F16" s="33">
        <f t="shared" si="0"/>
        <v>9504</v>
      </c>
      <c r="G16" s="19"/>
      <c r="H16" s="16"/>
      <c r="I16" s="17"/>
      <c r="J16" s="18"/>
      <c r="L16" t="s">
        <v>51</v>
      </c>
    </row>
    <row r="17" spans="2:10" x14ac:dyDescent="0.25">
      <c r="B17" s="7">
        <v>45914</v>
      </c>
      <c r="C17" s="8">
        <v>535.5</v>
      </c>
      <c r="D17" s="9"/>
      <c r="E17" s="10">
        <v>18</v>
      </c>
      <c r="F17" s="33">
        <f t="shared" si="0"/>
        <v>9639</v>
      </c>
      <c r="G17" s="19"/>
      <c r="H17" s="16"/>
      <c r="I17" s="17"/>
      <c r="J17" s="18"/>
    </row>
    <row r="18" spans="2:10" x14ac:dyDescent="0.25">
      <c r="B18" s="7">
        <v>45915</v>
      </c>
      <c r="C18" s="8">
        <v>540</v>
      </c>
      <c r="D18" s="9"/>
      <c r="E18" s="10">
        <v>18</v>
      </c>
      <c r="F18" s="33">
        <f t="shared" si="0"/>
        <v>9720</v>
      </c>
      <c r="G18" s="19"/>
      <c r="H18" s="16"/>
      <c r="I18" s="17"/>
      <c r="J18" s="18"/>
    </row>
    <row r="19" spans="2:10" x14ac:dyDescent="0.25">
      <c r="B19" s="7">
        <v>45916</v>
      </c>
      <c r="C19" s="8">
        <v>568.5</v>
      </c>
      <c r="D19" s="9"/>
      <c r="E19" s="10">
        <v>18</v>
      </c>
      <c r="F19" s="33">
        <f t="shared" si="0"/>
        <v>10233</v>
      </c>
      <c r="G19" s="19"/>
      <c r="H19" s="16"/>
      <c r="I19" s="17"/>
      <c r="J19" s="18"/>
    </row>
    <row r="20" spans="2:10" x14ac:dyDescent="0.25">
      <c r="B20" s="7">
        <v>45917</v>
      </c>
      <c r="C20" s="8">
        <v>545</v>
      </c>
      <c r="D20" s="9"/>
      <c r="E20" s="10">
        <v>18</v>
      </c>
      <c r="F20" s="33">
        <f t="shared" si="0"/>
        <v>9810</v>
      </c>
      <c r="G20" s="19"/>
      <c r="H20" s="16"/>
      <c r="I20" s="17"/>
      <c r="J20" s="18"/>
    </row>
    <row r="21" spans="2:10" x14ac:dyDescent="0.25">
      <c r="B21" s="7">
        <v>45918</v>
      </c>
      <c r="C21" s="8">
        <v>516</v>
      </c>
      <c r="D21" s="9"/>
      <c r="E21" s="10">
        <v>18</v>
      </c>
      <c r="F21" s="33">
        <f t="shared" si="0"/>
        <v>9288</v>
      </c>
      <c r="G21" s="19"/>
      <c r="H21" s="16"/>
      <c r="I21" s="17"/>
      <c r="J21" s="18"/>
    </row>
    <row r="22" spans="2:10" x14ac:dyDescent="0.25">
      <c r="B22" s="7">
        <v>45919</v>
      </c>
      <c r="C22" s="8">
        <v>520.5</v>
      </c>
      <c r="D22" s="9"/>
      <c r="E22" s="10">
        <v>18</v>
      </c>
      <c r="F22" s="33">
        <f t="shared" si="0"/>
        <v>9369</v>
      </c>
      <c r="G22" s="19"/>
      <c r="H22" s="16"/>
      <c r="I22" s="17"/>
      <c r="J22" s="18"/>
    </row>
    <row r="23" spans="2:10" x14ac:dyDescent="0.25">
      <c r="B23" s="7">
        <v>45920</v>
      </c>
      <c r="C23" s="8">
        <v>545</v>
      </c>
      <c r="D23" s="9"/>
      <c r="E23" s="10">
        <v>18</v>
      </c>
      <c r="F23" s="33">
        <f t="shared" si="0"/>
        <v>9810</v>
      </c>
      <c r="G23" s="19"/>
      <c r="H23" s="16"/>
      <c r="I23" s="17"/>
      <c r="J23" s="18"/>
    </row>
    <row r="24" spans="2:10" x14ac:dyDescent="0.25">
      <c r="B24" s="7">
        <v>45921</v>
      </c>
      <c r="C24" s="8">
        <v>514</v>
      </c>
      <c r="D24" s="9"/>
      <c r="E24" s="10">
        <v>18</v>
      </c>
      <c r="F24" s="33">
        <f t="shared" si="0"/>
        <v>9252</v>
      </c>
      <c r="G24" s="19"/>
      <c r="H24" s="16"/>
      <c r="I24" s="17"/>
      <c r="J24" s="18"/>
    </row>
    <row r="25" spans="2:10" x14ac:dyDescent="0.25">
      <c r="B25" s="7">
        <v>45922</v>
      </c>
      <c r="C25" s="8">
        <v>562</v>
      </c>
      <c r="D25" s="9"/>
      <c r="E25" s="10">
        <v>18</v>
      </c>
      <c r="F25" s="33">
        <f t="shared" si="0"/>
        <v>10116</v>
      </c>
      <c r="G25" s="19"/>
      <c r="H25" s="16"/>
      <c r="I25" s="17"/>
      <c r="J25" s="18"/>
    </row>
    <row r="26" spans="2:10" x14ac:dyDescent="0.25">
      <c r="B26" s="7">
        <v>45923</v>
      </c>
      <c r="C26" s="8">
        <v>523</v>
      </c>
      <c r="D26" s="9"/>
      <c r="E26" s="10">
        <v>18</v>
      </c>
      <c r="F26" s="33">
        <f t="shared" si="0"/>
        <v>9414</v>
      </c>
      <c r="G26" s="19"/>
      <c r="H26" s="16"/>
      <c r="I26" s="17"/>
      <c r="J26" s="18"/>
    </row>
    <row r="27" spans="2:10" x14ac:dyDescent="0.25">
      <c r="B27" s="7">
        <v>45924</v>
      </c>
      <c r="C27" s="8">
        <v>523.5</v>
      </c>
      <c r="D27" s="9"/>
      <c r="E27" s="10">
        <v>18</v>
      </c>
      <c r="F27" s="33">
        <f t="shared" si="0"/>
        <v>9423</v>
      </c>
      <c r="G27" s="19"/>
      <c r="H27" s="16"/>
      <c r="I27" s="17"/>
      <c r="J27" s="18"/>
    </row>
    <row r="28" spans="2:10" x14ac:dyDescent="0.25">
      <c r="B28" s="7">
        <v>45925</v>
      </c>
      <c r="C28" s="8">
        <v>477.5</v>
      </c>
      <c r="D28" s="9"/>
      <c r="E28" s="10">
        <v>18</v>
      </c>
      <c r="F28" s="33">
        <f t="shared" si="0"/>
        <v>8595</v>
      </c>
      <c r="G28" s="19"/>
      <c r="H28" s="16"/>
      <c r="I28" s="17"/>
      <c r="J28" s="18"/>
    </row>
    <row r="29" spans="2:10" x14ac:dyDescent="0.25">
      <c r="B29" s="7">
        <v>45926</v>
      </c>
      <c r="C29" s="8">
        <v>515</v>
      </c>
      <c r="D29" s="9"/>
      <c r="E29" s="10">
        <v>18</v>
      </c>
      <c r="F29" s="33">
        <f t="shared" si="0"/>
        <v>9270</v>
      </c>
      <c r="G29" s="19"/>
      <c r="H29" s="16"/>
      <c r="I29" s="17"/>
      <c r="J29" s="18"/>
    </row>
    <row r="30" spans="2:10" x14ac:dyDescent="0.25">
      <c r="B30" s="7">
        <v>45927</v>
      </c>
      <c r="C30" s="8">
        <v>512.5</v>
      </c>
      <c r="D30" s="9"/>
      <c r="E30" s="10">
        <v>18</v>
      </c>
      <c r="F30" s="33">
        <f t="shared" si="0"/>
        <v>9225</v>
      </c>
      <c r="G30" s="19"/>
      <c r="H30" s="16"/>
      <c r="I30" s="17"/>
      <c r="J30" s="18"/>
    </row>
    <row r="31" spans="2:10" x14ac:dyDescent="0.25">
      <c r="B31" s="7">
        <v>45928</v>
      </c>
      <c r="C31" s="8">
        <v>524</v>
      </c>
      <c r="D31" s="9"/>
      <c r="E31" s="10">
        <v>18</v>
      </c>
      <c r="F31" s="33">
        <f t="shared" si="0"/>
        <v>9432</v>
      </c>
      <c r="G31" s="19"/>
      <c r="H31" s="16"/>
      <c r="I31" s="17"/>
      <c r="J31" s="18"/>
    </row>
    <row r="32" spans="2:10" x14ac:dyDescent="0.25">
      <c r="B32" s="7">
        <v>45929</v>
      </c>
      <c r="C32" s="8">
        <v>520</v>
      </c>
      <c r="D32" s="9"/>
      <c r="E32" s="10">
        <v>18</v>
      </c>
      <c r="F32" s="33">
        <f t="shared" si="0"/>
        <v>9360</v>
      </c>
      <c r="G32" s="19"/>
      <c r="H32" s="16"/>
      <c r="I32" s="17"/>
      <c r="J32" s="18"/>
    </row>
    <row r="33" spans="2:12" x14ac:dyDescent="0.25">
      <c r="B33" s="7">
        <v>45930</v>
      </c>
      <c r="C33" s="8">
        <v>496</v>
      </c>
      <c r="D33" s="9"/>
      <c r="E33" s="10">
        <v>18</v>
      </c>
      <c r="F33" s="33">
        <f t="shared" si="0"/>
        <v>8928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15873</v>
      </c>
      <c r="D35" s="43">
        <f>SUM(D4:D34)</f>
        <v>0</v>
      </c>
      <c r="E35" s="44"/>
      <c r="F35" s="45" t="s">
        <v>4</v>
      </c>
      <c r="G35" s="24"/>
      <c r="H35" s="110" t="s">
        <v>11</v>
      </c>
      <c r="I35" s="110"/>
      <c r="J35" s="25">
        <f>SUM(J4:J34)</f>
        <v>278005.14152999996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285714</v>
      </c>
      <c r="L36" s="31">
        <f>J36-J4-J5-J6</f>
        <v>277024.00868999999</v>
      </c>
    </row>
    <row r="37" spans="2:12" x14ac:dyDescent="0.25">
      <c r="B37" s="26" t="s">
        <v>14</v>
      </c>
      <c r="C37" s="30">
        <f>C35</f>
        <v>15873</v>
      </c>
      <c r="D37" s="9">
        <f>D35/1.03</f>
        <v>0</v>
      </c>
      <c r="E37" s="10"/>
      <c r="F37" s="33">
        <f>SUM(F4:F36)</f>
        <v>285714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7"/>
      <c r="F39" s="38"/>
      <c r="G39" s="28"/>
      <c r="H39" s="114" t="s">
        <v>17</v>
      </c>
      <c r="I39" s="114"/>
      <c r="J39" s="29">
        <f>J36+J37+J38-J35</f>
        <v>7708.8584700000356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3" sqref="P3:AC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45885</v>
      </c>
      <c r="Q3" s="13">
        <f>R3-P3</f>
        <v>75</v>
      </c>
      <c r="R3" s="60">
        <v>45960</v>
      </c>
      <c r="S3" s="59" t="s">
        <v>40</v>
      </c>
      <c r="T3" s="61">
        <v>272</v>
      </c>
      <c r="U3" s="62" t="s">
        <v>35</v>
      </c>
      <c r="V3" s="62" t="s">
        <v>36</v>
      </c>
      <c r="W3" s="63">
        <v>33</v>
      </c>
      <c r="X3" s="62" t="s">
        <v>37</v>
      </c>
      <c r="Y3" s="64">
        <v>653.46534999999994</v>
      </c>
      <c r="Z3" s="65">
        <v>21564.36</v>
      </c>
      <c r="AA3" s="65">
        <v>215.64</v>
      </c>
      <c r="AB3" s="65">
        <v>21780</v>
      </c>
      <c r="AC3" t="s">
        <v>41</v>
      </c>
    </row>
    <row r="4" spans="2:29" x14ac:dyDescent="0.25">
      <c r="B4" s="7">
        <v>45931</v>
      </c>
      <c r="C4" s="8">
        <v>460</v>
      </c>
      <c r="D4" s="9"/>
      <c r="E4" s="10">
        <v>19.25</v>
      </c>
      <c r="F4" s="33">
        <f>E4*C4</f>
        <v>8855</v>
      </c>
      <c r="G4" s="11"/>
      <c r="H4" s="12" t="s">
        <v>6</v>
      </c>
      <c r="I4" s="13">
        <v>0.01</v>
      </c>
      <c r="J4" s="14">
        <f>(F36+F37)*I4</f>
        <v>2655.4412499999999</v>
      </c>
      <c r="P4" s="59">
        <v>45885</v>
      </c>
      <c r="Q4" s="13">
        <f>R4-P4</f>
        <v>75</v>
      </c>
      <c r="R4" s="60">
        <v>45960</v>
      </c>
      <c r="S4" s="59" t="s">
        <v>40</v>
      </c>
      <c r="T4" s="61">
        <v>272</v>
      </c>
      <c r="U4" s="62" t="s">
        <v>35</v>
      </c>
      <c r="V4" s="62" t="s">
        <v>38</v>
      </c>
      <c r="W4" s="63">
        <v>225</v>
      </c>
      <c r="X4" s="62" t="s">
        <v>37</v>
      </c>
      <c r="Y4" s="64">
        <v>730</v>
      </c>
      <c r="Z4" s="65">
        <v>164250</v>
      </c>
      <c r="AA4" s="66"/>
      <c r="AB4" s="65">
        <v>164250</v>
      </c>
      <c r="AC4" t="s">
        <v>41</v>
      </c>
    </row>
    <row r="5" spans="2:29" x14ac:dyDescent="0.25">
      <c r="B5" s="7">
        <v>45932</v>
      </c>
      <c r="C5" s="8">
        <v>447</v>
      </c>
      <c r="D5" s="9"/>
      <c r="E5" s="10">
        <v>19.25</v>
      </c>
      <c r="F5" s="33">
        <f t="shared" ref="F5:F34" si="0">E5*C5</f>
        <v>8604.75</v>
      </c>
      <c r="G5" s="11"/>
      <c r="H5" s="12" t="s">
        <v>7</v>
      </c>
      <c r="I5" s="13">
        <v>1E-3</v>
      </c>
      <c r="J5" s="14">
        <f>(F36+F37-J4-J6)*I5</f>
        <v>257.64677375000002</v>
      </c>
      <c r="P5" s="59">
        <v>45885</v>
      </c>
      <c r="Q5" s="13">
        <f>R5-P5</f>
        <v>75</v>
      </c>
      <c r="R5" s="60">
        <v>45960</v>
      </c>
      <c r="S5" s="59" t="s">
        <v>40</v>
      </c>
      <c r="T5" s="61">
        <v>272</v>
      </c>
      <c r="U5" s="62" t="s">
        <v>35</v>
      </c>
      <c r="V5" s="62" t="s">
        <v>39</v>
      </c>
      <c r="W5" s="63">
        <v>4</v>
      </c>
      <c r="X5" s="62" t="s">
        <v>37</v>
      </c>
      <c r="Y5" s="64">
        <v>900</v>
      </c>
      <c r="Z5" s="65">
        <v>3600</v>
      </c>
      <c r="AA5" s="66"/>
      <c r="AB5" s="65">
        <v>3600</v>
      </c>
      <c r="AC5" t="s">
        <v>41</v>
      </c>
    </row>
    <row r="6" spans="2:29" x14ac:dyDescent="0.25">
      <c r="B6" s="7">
        <v>45933</v>
      </c>
      <c r="C6" s="8">
        <v>463.5</v>
      </c>
      <c r="D6" s="9"/>
      <c r="E6" s="10">
        <v>19.25</v>
      </c>
      <c r="F6" s="33">
        <f t="shared" si="0"/>
        <v>8922.375</v>
      </c>
      <c r="G6" s="11"/>
      <c r="H6" s="12" t="s">
        <v>8</v>
      </c>
      <c r="I6" s="13"/>
      <c r="J6" s="14">
        <v>5241.91</v>
      </c>
      <c r="P6" s="67"/>
      <c r="Q6" s="67"/>
      <c r="R6" s="67"/>
      <c r="S6" s="67"/>
      <c r="T6" s="67"/>
      <c r="U6" s="67"/>
      <c r="V6" s="67" t="s">
        <v>55</v>
      </c>
      <c r="W6" s="67"/>
      <c r="X6" s="67"/>
      <c r="Y6" s="67"/>
      <c r="Z6" s="67"/>
      <c r="AA6" s="67"/>
      <c r="AB6" s="68">
        <v>-189630</v>
      </c>
    </row>
    <row r="7" spans="2:29" x14ac:dyDescent="0.25">
      <c r="B7" s="7">
        <v>45934</v>
      </c>
      <c r="C7" s="8">
        <v>423</v>
      </c>
      <c r="D7" s="9"/>
      <c r="E7" s="10">
        <v>19.25</v>
      </c>
      <c r="F7" s="33">
        <f t="shared" si="0"/>
        <v>8142.75</v>
      </c>
      <c r="G7" s="11"/>
      <c r="H7" s="12" t="s">
        <v>9</v>
      </c>
      <c r="I7" s="13"/>
      <c r="J7" s="14">
        <f>'EYLÜL 2025'!J39*-1</f>
        <v>-7708.8584700000356</v>
      </c>
    </row>
    <row r="8" spans="2:29" x14ac:dyDescent="0.25">
      <c r="B8" s="7">
        <v>45935</v>
      </c>
      <c r="C8" s="8">
        <v>433</v>
      </c>
      <c r="D8" s="9"/>
      <c r="E8" s="10">
        <v>19.25</v>
      </c>
      <c r="F8" s="33">
        <f t="shared" si="0"/>
        <v>8335.25</v>
      </c>
      <c r="G8" s="58">
        <v>45885</v>
      </c>
      <c r="H8" s="16" t="s">
        <v>52</v>
      </c>
      <c r="I8" s="17"/>
      <c r="J8" s="53">
        <v>21780</v>
      </c>
    </row>
    <row r="9" spans="2:29" x14ac:dyDescent="0.25">
      <c r="B9" s="7">
        <v>45936</v>
      </c>
      <c r="C9" s="8">
        <v>411</v>
      </c>
      <c r="D9" s="9"/>
      <c r="E9" s="10">
        <v>19.25</v>
      </c>
      <c r="F9" s="33">
        <f t="shared" si="0"/>
        <v>7911.75</v>
      </c>
      <c r="G9" s="58">
        <v>45885</v>
      </c>
      <c r="H9" s="16" t="s">
        <v>53</v>
      </c>
      <c r="I9" s="17"/>
      <c r="J9" s="53">
        <v>164250</v>
      </c>
    </row>
    <row r="10" spans="2:29" x14ac:dyDescent="0.25">
      <c r="B10" s="7">
        <v>45937</v>
      </c>
      <c r="C10" s="8">
        <v>456</v>
      </c>
      <c r="D10" s="9"/>
      <c r="E10" s="10">
        <v>19.25</v>
      </c>
      <c r="F10" s="33">
        <f t="shared" si="0"/>
        <v>8778</v>
      </c>
      <c r="G10" s="58">
        <v>45885</v>
      </c>
      <c r="H10" s="16" t="s">
        <v>54</v>
      </c>
      <c r="I10" s="17"/>
      <c r="J10" s="53">
        <v>3600</v>
      </c>
    </row>
    <row r="11" spans="2:29" x14ac:dyDescent="0.25">
      <c r="B11" s="7">
        <v>45938</v>
      </c>
      <c r="C11" s="8">
        <v>465</v>
      </c>
      <c r="D11" s="9"/>
      <c r="E11" s="10">
        <v>19.25</v>
      </c>
      <c r="F11" s="33">
        <f t="shared" si="0"/>
        <v>8951.25</v>
      </c>
      <c r="G11" s="15">
        <v>45975</v>
      </c>
      <c r="H11" s="16" t="s">
        <v>33</v>
      </c>
      <c r="I11" s="17"/>
      <c r="J11" s="18">
        <v>58554.78</v>
      </c>
    </row>
    <row r="12" spans="2:29" x14ac:dyDescent="0.25">
      <c r="B12" s="7">
        <v>45939</v>
      </c>
      <c r="C12" s="8">
        <v>466</v>
      </c>
      <c r="D12" s="9"/>
      <c r="E12" s="10">
        <v>19.25</v>
      </c>
      <c r="F12" s="33">
        <f t="shared" si="0"/>
        <v>8970.5</v>
      </c>
      <c r="G12" s="15">
        <v>45981</v>
      </c>
      <c r="H12" s="16" t="s">
        <v>48</v>
      </c>
      <c r="I12" s="17"/>
      <c r="J12" s="18">
        <v>100000</v>
      </c>
    </row>
    <row r="13" spans="2:29" x14ac:dyDescent="0.25">
      <c r="B13" s="7">
        <v>45940</v>
      </c>
      <c r="C13" s="8">
        <v>443</v>
      </c>
      <c r="D13" s="9"/>
      <c r="E13" s="10">
        <v>19.25</v>
      </c>
      <c r="F13" s="33">
        <f t="shared" si="0"/>
        <v>8527.75</v>
      </c>
      <c r="G13" s="19"/>
      <c r="H13" s="16"/>
      <c r="I13" s="17"/>
      <c r="J13" s="18"/>
    </row>
    <row r="14" spans="2:29" x14ac:dyDescent="0.25">
      <c r="B14" s="7">
        <v>45941</v>
      </c>
      <c r="C14" s="8">
        <v>412</v>
      </c>
      <c r="D14" s="9"/>
      <c r="E14" s="10">
        <v>19.25</v>
      </c>
      <c r="F14" s="33">
        <f t="shared" si="0"/>
        <v>7931</v>
      </c>
      <c r="G14" s="19"/>
      <c r="H14" s="16"/>
      <c r="I14" s="17"/>
      <c r="J14" s="18"/>
    </row>
    <row r="15" spans="2:29" x14ac:dyDescent="0.25">
      <c r="B15" s="7">
        <v>45942</v>
      </c>
      <c r="C15" s="8">
        <v>443.5</v>
      </c>
      <c r="D15" s="9"/>
      <c r="E15" s="10">
        <v>19.25</v>
      </c>
      <c r="F15" s="33">
        <f t="shared" si="0"/>
        <v>8537.375</v>
      </c>
      <c r="G15" s="19"/>
      <c r="H15" s="16"/>
      <c r="I15" s="17"/>
      <c r="J15" s="18"/>
    </row>
    <row r="16" spans="2:29" x14ac:dyDescent="0.25">
      <c r="B16" s="7">
        <v>45943</v>
      </c>
      <c r="C16" s="8">
        <v>441.5</v>
      </c>
      <c r="D16" s="9"/>
      <c r="E16" s="10">
        <v>19.25</v>
      </c>
      <c r="F16" s="33">
        <f t="shared" si="0"/>
        <v>8498.875</v>
      </c>
      <c r="G16" s="19"/>
      <c r="H16" s="16"/>
      <c r="I16" s="17"/>
      <c r="J16" s="18"/>
    </row>
    <row r="17" spans="2:10" x14ac:dyDescent="0.25">
      <c r="B17" s="7">
        <v>45944</v>
      </c>
      <c r="C17" s="8">
        <v>429.5</v>
      </c>
      <c r="D17" s="9"/>
      <c r="E17" s="10">
        <v>19.25</v>
      </c>
      <c r="F17" s="33">
        <f t="shared" si="0"/>
        <v>8267.875</v>
      </c>
      <c r="G17" s="19"/>
      <c r="H17" s="16"/>
      <c r="I17" s="17"/>
      <c r="J17" s="18"/>
    </row>
    <row r="18" spans="2:10" x14ac:dyDescent="0.25">
      <c r="B18" s="7">
        <v>45945</v>
      </c>
      <c r="C18" s="8">
        <v>459</v>
      </c>
      <c r="D18" s="9"/>
      <c r="E18" s="10">
        <v>19.25</v>
      </c>
      <c r="F18" s="33">
        <f t="shared" si="0"/>
        <v>8835.75</v>
      </c>
      <c r="G18" s="19"/>
      <c r="H18" s="16"/>
      <c r="I18" s="17"/>
      <c r="J18" s="18"/>
    </row>
    <row r="19" spans="2:10" x14ac:dyDescent="0.25">
      <c r="B19" s="7">
        <v>45946</v>
      </c>
      <c r="C19" s="8">
        <v>450</v>
      </c>
      <c r="D19" s="9"/>
      <c r="E19" s="10">
        <v>19.25</v>
      </c>
      <c r="F19" s="33">
        <f t="shared" si="0"/>
        <v>8662.5</v>
      </c>
      <c r="G19" s="19"/>
      <c r="H19" s="16"/>
      <c r="I19" s="17"/>
      <c r="J19" s="18"/>
    </row>
    <row r="20" spans="2:10" x14ac:dyDescent="0.25">
      <c r="B20" s="7">
        <v>45947</v>
      </c>
      <c r="C20" s="8">
        <v>460</v>
      </c>
      <c r="D20" s="9"/>
      <c r="E20" s="10">
        <v>19.25</v>
      </c>
      <c r="F20" s="33">
        <f t="shared" si="0"/>
        <v>8855</v>
      </c>
      <c r="G20" s="19"/>
      <c r="H20" s="16"/>
      <c r="I20" s="17"/>
      <c r="J20" s="18"/>
    </row>
    <row r="21" spans="2:10" x14ac:dyDescent="0.25">
      <c r="B21" s="7">
        <v>45948</v>
      </c>
      <c r="C21" s="8">
        <v>479</v>
      </c>
      <c r="D21" s="9"/>
      <c r="E21" s="10">
        <v>19.25</v>
      </c>
      <c r="F21" s="33">
        <f t="shared" si="0"/>
        <v>9220.75</v>
      </c>
      <c r="G21" s="19"/>
      <c r="H21" s="16"/>
      <c r="I21" s="17"/>
      <c r="J21" s="18"/>
    </row>
    <row r="22" spans="2:10" x14ac:dyDescent="0.25">
      <c r="B22" s="7">
        <v>45949</v>
      </c>
      <c r="C22" s="8">
        <v>445.5</v>
      </c>
      <c r="D22" s="9"/>
      <c r="E22" s="10">
        <v>19.25</v>
      </c>
      <c r="F22" s="33">
        <f t="shared" si="0"/>
        <v>8575.875</v>
      </c>
      <c r="G22" s="19"/>
      <c r="H22" s="16"/>
      <c r="I22" s="17"/>
      <c r="J22" s="18"/>
    </row>
    <row r="23" spans="2:10" x14ac:dyDescent="0.25">
      <c r="B23" s="7">
        <v>45950</v>
      </c>
      <c r="C23" s="8">
        <v>452</v>
      </c>
      <c r="D23" s="9"/>
      <c r="E23" s="10">
        <v>19.25</v>
      </c>
      <c r="F23" s="33">
        <f t="shared" si="0"/>
        <v>8701</v>
      </c>
      <c r="G23" s="19"/>
      <c r="H23" s="16"/>
      <c r="I23" s="17"/>
      <c r="J23" s="18"/>
    </row>
    <row r="24" spans="2:10" x14ac:dyDescent="0.25">
      <c r="B24" s="7">
        <v>45951</v>
      </c>
      <c r="C24" s="8">
        <v>457</v>
      </c>
      <c r="D24" s="9"/>
      <c r="E24" s="10">
        <v>19.25</v>
      </c>
      <c r="F24" s="33">
        <f t="shared" si="0"/>
        <v>8797.25</v>
      </c>
      <c r="G24" s="19"/>
      <c r="H24" s="16"/>
      <c r="I24" s="17"/>
      <c r="J24" s="18"/>
    </row>
    <row r="25" spans="2:10" x14ac:dyDescent="0.25">
      <c r="B25" s="7">
        <v>45952</v>
      </c>
      <c r="C25" s="8">
        <v>444</v>
      </c>
      <c r="D25" s="9"/>
      <c r="E25" s="10">
        <v>19.25</v>
      </c>
      <c r="F25" s="33">
        <f t="shared" si="0"/>
        <v>8547</v>
      </c>
      <c r="G25" s="19"/>
      <c r="H25" s="16"/>
      <c r="I25" s="17"/>
      <c r="J25" s="18"/>
    </row>
    <row r="26" spans="2:10" x14ac:dyDescent="0.25">
      <c r="B26" s="7">
        <v>45953</v>
      </c>
      <c r="C26" s="8">
        <v>459</v>
      </c>
      <c r="D26" s="9"/>
      <c r="E26" s="10">
        <v>19.25</v>
      </c>
      <c r="F26" s="33">
        <f t="shared" si="0"/>
        <v>8835.75</v>
      </c>
      <c r="G26" s="19"/>
      <c r="H26" s="16"/>
      <c r="I26" s="17"/>
      <c r="J26" s="18"/>
    </row>
    <row r="27" spans="2:10" x14ac:dyDescent="0.25">
      <c r="B27" s="7">
        <v>45954</v>
      </c>
      <c r="C27" s="8">
        <v>451</v>
      </c>
      <c r="D27" s="9"/>
      <c r="E27" s="10">
        <v>19.25</v>
      </c>
      <c r="F27" s="33">
        <f t="shared" si="0"/>
        <v>8681.75</v>
      </c>
      <c r="G27" s="19"/>
      <c r="H27" s="16"/>
      <c r="I27" s="17"/>
      <c r="J27" s="18"/>
    </row>
    <row r="28" spans="2:10" x14ac:dyDescent="0.25">
      <c r="B28" s="7">
        <v>45955</v>
      </c>
      <c r="C28" s="8">
        <v>446</v>
      </c>
      <c r="D28" s="9"/>
      <c r="E28" s="10">
        <v>19.25</v>
      </c>
      <c r="F28" s="33">
        <f t="shared" si="0"/>
        <v>8585.5</v>
      </c>
      <c r="G28" s="19"/>
      <c r="H28" s="16"/>
      <c r="I28" s="17"/>
      <c r="J28" s="18"/>
    </row>
    <row r="29" spans="2:10" x14ac:dyDescent="0.25">
      <c r="B29" s="7">
        <v>45956</v>
      </c>
      <c r="C29" s="8">
        <v>446.5</v>
      </c>
      <c r="D29" s="9"/>
      <c r="E29" s="10">
        <v>19.25</v>
      </c>
      <c r="F29" s="33">
        <f t="shared" si="0"/>
        <v>8595.125</v>
      </c>
      <c r="G29" s="19"/>
      <c r="H29" s="16"/>
      <c r="I29" s="17"/>
      <c r="J29" s="18"/>
    </row>
    <row r="30" spans="2:10" x14ac:dyDescent="0.25">
      <c r="B30" s="7">
        <v>45957</v>
      </c>
      <c r="C30" s="8">
        <v>429</v>
      </c>
      <c r="D30" s="9"/>
      <c r="E30" s="10">
        <v>19.25</v>
      </c>
      <c r="F30" s="33">
        <f t="shared" si="0"/>
        <v>8258.25</v>
      </c>
      <c r="G30" s="19"/>
      <c r="H30" s="16"/>
      <c r="I30" s="17"/>
      <c r="J30" s="18"/>
    </row>
    <row r="31" spans="2:10" x14ac:dyDescent="0.25">
      <c r="B31" s="7">
        <v>45958</v>
      </c>
      <c r="C31" s="8">
        <v>424.5</v>
      </c>
      <c r="D31" s="9"/>
      <c r="E31" s="10">
        <v>19.25</v>
      </c>
      <c r="F31" s="33">
        <f t="shared" si="0"/>
        <v>8171.625</v>
      </c>
      <c r="G31" s="19"/>
      <c r="H31" s="16"/>
      <c r="I31" s="17"/>
      <c r="J31" s="18"/>
    </row>
    <row r="32" spans="2:10" x14ac:dyDescent="0.25">
      <c r="B32" s="7">
        <v>45959</v>
      </c>
      <c r="C32" s="8">
        <v>435.5</v>
      </c>
      <c r="D32" s="9"/>
      <c r="E32" s="10">
        <v>19.25</v>
      </c>
      <c r="F32" s="33">
        <f t="shared" si="0"/>
        <v>8383.375</v>
      </c>
      <c r="G32" s="19"/>
      <c r="H32" s="16"/>
      <c r="I32" s="17"/>
      <c r="J32" s="18"/>
    </row>
    <row r="33" spans="2:12" x14ac:dyDescent="0.25">
      <c r="B33" s="7">
        <v>45960</v>
      </c>
      <c r="C33" s="8">
        <v>428</v>
      </c>
      <c r="D33" s="9"/>
      <c r="E33" s="10">
        <v>19.25</v>
      </c>
      <c r="F33" s="33">
        <f t="shared" si="0"/>
        <v>8239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434.5</v>
      </c>
      <c r="D34" s="48"/>
      <c r="E34" s="10">
        <v>19.25</v>
      </c>
      <c r="F34" s="49">
        <f t="shared" si="0"/>
        <v>8364.125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13794.5</v>
      </c>
      <c r="D35" s="43">
        <f>SUM(D4:D34)</f>
        <v>0</v>
      </c>
      <c r="E35" s="44"/>
      <c r="F35" s="45" t="s">
        <v>4</v>
      </c>
      <c r="G35" s="24"/>
      <c r="H35" s="110" t="s">
        <v>11</v>
      </c>
      <c r="I35" s="110"/>
      <c r="J35" s="25">
        <f>SUM(J4:J34)</f>
        <v>348630.91955374996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265544.125</v>
      </c>
      <c r="L36" s="31">
        <f>J36-J4-J5-J6</f>
        <v>257389.12697625</v>
      </c>
    </row>
    <row r="37" spans="2:12" x14ac:dyDescent="0.25">
      <c r="B37" s="26" t="s">
        <v>14</v>
      </c>
      <c r="C37" s="30">
        <f>C35</f>
        <v>13794.5</v>
      </c>
      <c r="D37" s="9">
        <f>D35/1.03</f>
        <v>0</v>
      </c>
      <c r="E37" s="10"/>
      <c r="F37" s="33">
        <f>SUM(F4:F36)</f>
        <v>265544.125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7"/>
      <c r="F39" s="38"/>
      <c r="G39" s="28"/>
      <c r="H39" s="114" t="s">
        <v>17</v>
      </c>
      <c r="I39" s="114"/>
      <c r="J39" s="29">
        <f>J36+J37+J38-J35</f>
        <v>-83086.794553749962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45885</v>
      </c>
      <c r="Q3" s="13">
        <f>R3-P3</f>
        <v>75</v>
      </c>
      <c r="R3" s="60">
        <v>45960</v>
      </c>
      <c r="S3" s="59" t="s">
        <v>40</v>
      </c>
      <c r="T3" s="61">
        <v>272</v>
      </c>
      <c r="U3" s="62" t="s">
        <v>35</v>
      </c>
      <c r="V3" s="62" t="s">
        <v>36</v>
      </c>
      <c r="W3" s="63">
        <v>33</v>
      </c>
      <c r="X3" s="62" t="s">
        <v>37</v>
      </c>
      <c r="Y3" s="64">
        <v>653.46534999999994</v>
      </c>
      <c r="Z3" s="65">
        <v>21564.36</v>
      </c>
      <c r="AA3" s="65">
        <v>215.64</v>
      </c>
      <c r="AB3" s="65">
        <v>21780</v>
      </c>
      <c r="AC3" t="s">
        <v>41</v>
      </c>
    </row>
    <row r="4" spans="2:29" x14ac:dyDescent="0.25">
      <c r="B4" s="7">
        <v>45962</v>
      </c>
      <c r="C4" s="8">
        <v>426</v>
      </c>
      <c r="D4" s="9"/>
      <c r="E4" s="10">
        <v>20</v>
      </c>
      <c r="F4" s="33">
        <f>E4*C4</f>
        <v>8520</v>
      </c>
      <c r="G4" s="11"/>
      <c r="H4" s="12" t="s">
        <v>6</v>
      </c>
      <c r="I4" s="13">
        <v>0.01</v>
      </c>
      <c r="J4" s="14">
        <f>(F36+F37)*I4</f>
        <v>2454.4</v>
      </c>
      <c r="P4" s="59">
        <v>45885</v>
      </c>
      <c r="Q4" s="13">
        <f>R4-P4</f>
        <v>75</v>
      </c>
      <c r="R4" s="60">
        <v>45960</v>
      </c>
      <c r="S4" s="59" t="s">
        <v>40</v>
      </c>
      <c r="T4" s="61">
        <v>272</v>
      </c>
      <c r="U4" s="62" t="s">
        <v>35</v>
      </c>
      <c r="V4" s="62" t="s">
        <v>38</v>
      </c>
      <c r="W4" s="63">
        <v>225</v>
      </c>
      <c r="X4" s="62" t="s">
        <v>37</v>
      </c>
      <c r="Y4" s="64">
        <v>730</v>
      </c>
      <c r="Z4" s="65">
        <v>164250</v>
      </c>
      <c r="AA4" s="66"/>
      <c r="AB4" s="65">
        <v>164250</v>
      </c>
      <c r="AC4" t="s">
        <v>41</v>
      </c>
    </row>
    <row r="5" spans="2:29" x14ac:dyDescent="0.25">
      <c r="B5" s="7">
        <v>45963</v>
      </c>
      <c r="C5" s="8">
        <v>411</v>
      </c>
      <c r="D5" s="9"/>
      <c r="E5" s="10">
        <v>20</v>
      </c>
      <c r="F5" s="33">
        <f t="shared" ref="F5:F34" si="0">E5*C5</f>
        <v>8220</v>
      </c>
      <c r="G5" s="11"/>
      <c r="H5" s="12" t="s">
        <v>7</v>
      </c>
      <c r="I5" s="13">
        <v>1E-3</v>
      </c>
      <c r="J5" s="14">
        <f>(F36+F37-J4-J6)*I5</f>
        <v>238.26088000000001</v>
      </c>
      <c r="P5" s="59">
        <v>45885</v>
      </c>
      <c r="Q5" s="13">
        <f>R5-P5</f>
        <v>75</v>
      </c>
      <c r="R5" s="60">
        <v>45960</v>
      </c>
      <c r="S5" s="59" t="s">
        <v>40</v>
      </c>
      <c r="T5" s="61">
        <v>272</v>
      </c>
      <c r="U5" s="62" t="s">
        <v>35</v>
      </c>
      <c r="V5" s="62" t="s">
        <v>39</v>
      </c>
      <c r="W5" s="63">
        <v>4</v>
      </c>
      <c r="X5" s="62" t="s">
        <v>37</v>
      </c>
      <c r="Y5" s="64">
        <v>900</v>
      </c>
      <c r="Z5" s="65">
        <v>3600</v>
      </c>
      <c r="AA5" s="66"/>
      <c r="AB5" s="65">
        <v>3600</v>
      </c>
      <c r="AC5" t="s">
        <v>41</v>
      </c>
    </row>
    <row r="6" spans="2:29" x14ac:dyDescent="0.25">
      <c r="B6" s="7">
        <v>45964</v>
      </c>
      <c r="C6" s="8">
        <v>433.5</v>
      </c>
      <c r="D6" s="9"/>
      <c r="E6" s="10">
        <v>20</v>
      </c>
      <c r="F6" s="33">
        <f t="shared" si="0"/>
        <v>8670</v>
      </c>
      <c r="G6" s="11"/>
      <c r="H6" s="12" t="s">
        <v>8</v>
      </c>
      <c r="I6" s="13"/>
      <c r="J6" s="14">
        <v>4724.72</v>
      </c>
      <c r="P6" s="67"/>
      <c r="Q6" s="67"/>
      <c r="R6" s="67"/>
      <c r="S6" s="67"/>
      <c r="T6" s="67"/>
      <c r="U6" s="67"/>
      <c r="V6" s="67" t="s">
        <v>55</v>
      </c>
      <c r="W6" s="67"/>
      <c r="X6" s="67"/>
      <c r="Y6" s="67"/>
      <c r="Z6" s="67"/>
      <c r="AA6" s="67"/>
      <c r="AB6" s="68">
        <v>-189630</v>
      </c>
    </row>
    <row r="7" spans="2:29" x14ac:dyDescent="0.25">
      <c r="B7" s="7">
        <v>45965</v>
      </c>
      <c r="C7" s="8">
        <v>412</v>
      </c>
      <c r="D7" s="9"/>
      <c r="E7" s="10">
        <v>20</v>
      </c>
      <c r="F7" s="33">
        <f t="shared" si="0"/>
        <v>8240</v>
      </c>
      <c r="G7" s="11"/>
      <c r="H7" s="12" t="s">
        <v>9</v>
      </c>
      <c r="I7" s="13"/>
      <c r="J7" s="14">
        <f>'EKİM 2025'!J39*-1</f>
        <v>83086.794553749962</v>
      </c>
      <c r="P7" s="71">
        <v>45983</v>
      </c>
      <c r="Q7" s="13">
        <f>R7-P7</f>
        <v>8</v>
      </c>
      <c r="R7" s="60">
        <v>45991</v>
      </c>
      <c r="S7" s="59" t="s">
        <v>40</v>
      </c>
      <c r="T7" s="72">
        <v>481</v>
      </c>
      <c r="U7" s="73" t="s">
        <v>35</v>
      </c>
      <c r="V7" s="73" t="s">
        <v>56</v>
      </c>
      <c r="W7" s="74">
        <v>170</v>
      </c>
      <c r="X7" s="73" t="s">
        <v>37</v>
      </c>
      <c r="Y7" s="75">
        <v>715</v>
      </c>
      <c r="Z7" s="76">
        <v>121550</v>
      </c>
      <c r="AA7" s="77"/>
      <c r="AB7" s="76">
        <v>121550</v>
      </c>
      <c r="AC7" t="s">
        <v>57</v>
      </c>
    </row>
    <row r="8" spans="2:29" x14ac:dyDescent="0.25">
      <c r="B8" s="7">
        <v>45966</v>
      </c>
      <c r="C8" s="8">
        <v>416.5</v>
      </c>
      <c r="D8" s="9"/>
      <c r="E8" s="10">
        <v>20</v>
      </c>
      <c r="F8" s="33">
        <f t="shared" si="0"/>
        <v>8330</v>
      </c>
      <c r="G8" s="15">
        <v>45981</v>
      </c>
      <c r="H8" s="16" t="s">
        <v>48</v>
      </c>
      <c r="I8" s="17"/>
      <c r="J8" s="18">
        <v>50000</v>
      </c>
      <c r="P8" s="67"/>
      <c r="Q8" s="67"/>
      <c r="R8" s="67"/>
      <c r="S8" s="67"/>
      <c r="T8" s="67"/>
      <c r="U8" s="67"/>
      <c r="V8" s="67" t="s">
        <v>59</v>
      </c>
      <c r="W8" s="67"/>
      <c r="X8" s="67"/>
      <c r="Y8" s="67"/>
      <c r="Z8" s="67"/>
      <c r="AA8" s="67"/>
      <c r="AB8" s="68">
        <v>-121550</v>
      </c>
    </row>
    <row r="9" spans="2:29" x14ac:dyDescent="0.25">
      <c r="B9" s="7">
        <v>45967</v>
      </c>
      <c r="C9" s="8">
        <v>435.5</v>
      </c>
      <c r="D9" s="9"/>
      <c r="E9" s="10">
        <v>20</v>
      </c>
      <c r="F9" s="33">
        <f t="shared" si="0"/>
        <v>8710</v>
      </c>
      <c r="G9" s="69">
        <v>45983</v>
      </c>
      <c r="H9" s="16" t="s">
        <v>58</v>
      </c>
      <c r="I9" s="17"/>
      <c r="J9" s="70">
        <v>121550</v>
      </c>
    </row>
    <row r="10" spans="2:29" x14ac:dyDescent="0.25">
      <c r="B10" s="7">
        <v>45968</v>
      </c>
      <c r="C10" s="8">
        <v>439</v>
      </c>
      <c r="D10" s="9"/>
      <c r="E10" s="10">
        <v>20</v>
      </c>
      <c r="F10" s="33">
        <f t="shared" si="0"/>
        <v>8780</v>
      </c>
      <c r="G10" s="15"/>
      <c r="H10" s="16"/>
      <c r="I10" s="17"/>
      <c r="J10" s="18"/>
    </row>
    <row r="11" spans="2:29" x14ac:dyDescent="0.25">
      <c r="B11" s="7">
        <v>45969</v>
      </c>
      <c r="C11" s="8">
        <v>435.5</v>
      </c>
      <c r="D11" s="9"/>
      <c r="E11" s="10">
        <v>20</v>
      </c>
      <c r="F11" s="33">
        <f t="shared" si="0"/>
        <v>8710</v>
      </c>
      <c r="G11" s="19"/>
      <c r="H11" s="16"/>
      <c r="I11" s="17"/>
      <c r="J11" s="18"/>
    </row>
    <row r="12" spans="2:29" x14ac:dyDescent="0.25">
      <c r="B12" s="7">
        <v>45970</v>
      </c>
      <c r="C12" s="8">
        <v>426</v>
      </c>
      <c r="D12" s="9"/>
      <c r="E12" s="10">
        <v>20</v>
      </c>
      <c r="F12" s="33">
        <f t="shared" si="0"/>
        <v>8520</v>
      </c>
      <c r="G12" s="19"/>
      <c r="H12" s="16"/>
      <c r="I12" s="17"/>
      <c r="J12" s="18"/>
    </row>
    <row r="13" spans="2:29" x14ac:dyDescent="0.25">
      <c r="B13" s="7">
        <v>45971</v>
      </c>
      <c r="C13" s="8">
        <v>435.5</v>
      </c>
      <c r="D13" s="9"/>
      <c r="E13" s="10">
        <v>20</v>
      </c>
      <c r="F13" s="33">
        <f t="shared" si="0"/>
        <v>8710</v>
      </c>
      <c r="G13" s="19"/>
      <c r="H13" s="16"/>
      <c r="I13" s="17"/>
      <c r="J13" s="18"/>
    </row>
    <row r="14" spans="2:29" x14ac:dyDescent="0.25">
      <c r="B14" s="7">
        <v>45972</v>
      </c>
      <c r="C14" s="8">
        <v>446</v>
      </c>
      <c r="D14" s="9"/>
      <c r="E14" s="10">
        <v>20</v>
      </c>
      <c r="F14" s="33">
        <f t="shared" si="0"/>
        <v>8920</v>
      </c>
      <c r="G14" s="19"/>
      <c r="H14" s="16"/>
      <c r="I14" s="17"/>
      <c r="J14" s="18"/>
    </row>
    <row r="15" spans="2:29" x14ac:dyDescent="0.25">
      <c r="B15" s="7">
        <v>45973</v>
      </c>
      <c r="C15" s="8">
        <v>435</v>
      </c>
      <c r="D15" s="9"/>
      <c r="E15" s="10">
        <v>20</v>
      </c>
      <c r="F15" s="33">
        <f t="shared" si="0"/>
        <v>8700</v>
      </c>
      <c r="G15" s="19"/>
      <c r="H15" s="16"/>
      <c r="I15" s="17"/>
      <c r="J15" s="18"/>
    </row>
    <row r="16" spans="2:29" x14ac:dyDescent="0.25">
      <c r="B16" s="7">
        <v>45974</v>
      </c>
      <c r="C16" s="8">
        <v>424.5</v>
      </c>
      <c r="D16" s="9"/>
      <c r="E16" s="10">
        <v>20</v>
      </c>
      <c r="F16" s="33">
        <f t="shared" si="0"/>
        <v>8490</v>
      </c>
      <c r="G16" s="19"/>
      <c r="H16" s="16"/>
      <c r="I16" s="17"/>
      <c r="J16" s="18"/>
    </row>
    <row r="17" spans="2:10" x14ac:dyDescent="0.25">
      <c r="B17" s="7">
        <v>45975</v>
      </c>
      <c r="C17" s="8">
        <v>452</v>
      </c>
      <c r="D17" s="9"/>
      <c r="E17" s="10">
        <v>20</v>
      </c>
      <c r="F17" s="33">
        <f t="shared" si="0"/>
        <v>9040</v>
      </c>
      <c r="G17" s="19"/>
      <c r="H17" s="16"/>
      <c r="I17" s="17"/>
      <c r="J17" s="18"/>
    </row>
    <row r="18" spans="2:10" x14ac:dyDescent="0.25">
      <c r="B18" s="7">
        <v>45976</v>
      </c>
      <c r="C18" s="8">
        <v>424.5</v>
      </c>
      <c r="D18" s="9"/>
      <c r="E18" s="10">
        <v>20</v>
      </c>
      <c r="F18" s="33">
        <f t="shared" si="0"/>
        <v>8490</v>
      </c>
      <c r="G18" s="19"/>
      <c r="H18" s="16"/>
      <c r="I18" s="17"/>
      <c r="J18" s="18"/>
    </row>
    <row r="19" spans="2:10" x14ac:dyDescent="0.25">
      <c r="B19" s="7">
        <v>45977</v>
      </c>
      <c r="C19" s="8">
        <v>399</v>
      </c>
      <c r="D19" s="9"/>
      <c r="E19" s="10">
        <v>20</v>
      </c>
      <c r="F19" s="33">
        <f t="shared" si="0"/>
        <v>7980</v>
      </c>
      <c r="G19" s="19"/>
      <c r="H19" s="16"/>
      <c r="I19" s="17"/>
      <c r="J19" s="18"/>
    </row>
    <row r="20" spans="2:10" x14ac:dyDescent="0.25">
      <c r="B20" s="7">
        <v>45978</v>
      </c>
      <c r="C20" s="8">
        <v>395</v>
      </c>
      <c r="D20" s="9"/>
      <c r="E20" s="10">
        <v>20</v>
      </c>
      <c r="F20" s="33">
        <f t="shared" si="0"/>
        <v>7900</v>
      </c>
      <c r="G20" s="19"/>
      <c r="H20" s="16"/>
      <c r="I20" s="17"/>
      <c r="J20" s="18"/>
    </row>
    <row r="21" spans="2:10" x14ac:dyDescent="0.25">
      <c r="B21" s="7">
        <v>45979</v>
      </c>
      <c r="C21" s="8">
        <v>364.5</v>
      </c>
      <c r="D21" s="9"/>
      <c r="E21" s="10">
        <v>20</v>
      </c>
      <c r="F21" s="33">
        <f t="shared" si="0"/>
        <v>7290</v>
      </c>
      <c r="G21" s="19"/>
      <c r="H21" s="16"/>
      <c r="I21" s="17"/>
      <c r="J21" s="18"/>
    </row>
    <row r="22" spans="2:10" x14ac:dyDescent="0.25">
      <c r="B22" s="7">
        <v>45980</v>
      </c>
      <c r="C22" s="8">
        <v>398</v>
      </c>
      <c r="D22" s="9"/>
      <c r="E22" s="10">
        <v>20</v>
      </c>
      <c r="F22" s="33">
        <f t="shared" si="0"/>
        <v>7960</v>
      </c>
      <c r="G22" s="19"/>
      <c r="H22" s="16"/>
      <c r="I22" s="17"/>
      <c r="J22" s="18"/>
    </row>
    <row r="23" spans="2:10" x14ac:dyDescent="0.25">
      <c r="B23" s="7">
        <v>45981</v>
      </c>
      <c r="C23" s="8">
        <v>362</v>
      </c>
      <c r="D23" s="9"/>
      <c r="E23" s="10">
        <v>20</v>
      </c>
      <c r="F23" s="33">
        <f t="shared" si="0"/>
        <v>7240</v>
      </c>
      <c r="G23" s="19"/>
      <c r="H23" s="16"/>
      <c r="I23" s="17"/>
      <c r="J23" s="18"/>
    </row>
    <row r="24" spans="2:10" x14ac:dyDescent="0.25">
      <c r="B24" s="7">
        <v>45982</v>
      </c>
      <c r="C24" s="8">
        <v>354</v>
      </c>
      <c r="D24" s="9"/>
      <c r="E24" s="10">
        <v>20</v>
      </c>
      <c r="F24" s="33">
        <f t="shared" si="0"/>
        <v>7080</v>
      </c>
      <c r="G24" s="19"/>
      <c r="H24" s="16"/>
      <c r="I24" s="17"/>
      <c r="J24" s="18"/>
    </row>
    <row r="25" spans="2:10" x14ac:dyDescent="0.25">
      <c r="B25" s="7">
        <v>45983</v>
      </c>
      <c r="C25" s="8">
        <v>380</v>
      </c>
      <c r="D25" s="9"/>
      <c r="E25" s="10">
        <v>20</v>
      </c>
      <c r="F25" s="33">
        <f t="shared" si="0"/>
        <v>7600</v>
      </c>
      <c r="G25" s="19"/>
      <c r="H25" s="16"/>
      <c r="I25" s="17"/>
      <c r="J25" s="18"/>
    </row>
    <row r="26" spans="2:10" x14ac:dyDescent="0.25">
      <c r="B26" s="7">
        <v>45984</v>
      </c>
      <c r="C26" s="8">
        <v>374</v>
      </c>
      <c r="D26" s="9"/>
      <c r="E26" s="10">
        <v>20</v>
      </c>
      <c r="F26" s="33">
        <f t="shared" si="0"/>
        <v>7480</v>
      </c>
      <c r="G26" s="19"/>
      <c r="H26" s="16"/>
      <c r="I26" s="17"/>
      <c r="J26" s="18"/>
    </row>
    <row r="27" spans="2:10" x14ac:dyDescent="0.25">
      <c r="B27" s="7">
        <v>45985</v>
      </c>
      <c r="C27" s="8">
        <v>387</v>
      </c>
      <c r="D27" s="9"/>
      <c r="E27" s="10">
        <v>20</v>
      </c>
      <c r="F27" s="33">
        <f t="shared" si="0"/>
        <v>7740</v>
      </c>
      <c r="G27" s="19"/>
      <c r="H27" s="16"/>
      <c r="I27" s="17"/>
      <c r="J27" s="18"/>
    </row>
    <row r="28" spans="2:10" x14ac:dyDescent="0.25">
      <c r="B28" s="7">
        <v>45986</v>
      </c>
      <c r="C28" s="8">
        <v>391</v>
      </c>
      <c r="D28" s="9"/>
      <c r="E28" s="10">
        <v>20</v>
      </c>
      <c r="F28" s="33">
        <f t="shared" si="0"/>
        <v>7820</v>
      </c>
      <c r="G28" s="19"/>
      <c r="H28" s="16"/>
      <c r="I28" s="17"/>
      <c r="J28" s="18"/>
    </row>
    <row r="29" spans="2:10" x14ac:dyDescent="0.25">
      <c r="B29" s="7">
        <v>45987</v>
      </c>
      <c r="C29" s="8">
        <v>414</v>
      </c>
      <c r="D29" s="9"/>
      <c r="E29" s="10">
        <v>20</v>
      </c>
      <c r="F29" s="33">
        <f t="shared" si="0"/>
        <v>8280</v>
      </c>
      <c r="G29" s="19"/>
      <c r="H29" s="16"/>
      <c r="I29" s="17"/>
      <c r="J29" s="18"/>
    </row>
    <row r="30" spans="2:10" x14ac:dyDescent="0.25">
      <c r="B30" s="7">
        <v>45988</v>
      </c>
      <c r="C30" s="8">
        <v>402</v>
      </c>
      <c r="D30" s="9"/>
      <c r="E30" s="10">
        <v>20</v>
      </c>
      <c r="F30" s="33">
        <f t="shared" si="0"/>
        <v>8040</v>
      </c>
      <c r="G30" s="19"/>
      <c r="H30" s="16"/>
      <c r="I30" s="17"/>
      <c r="J30" s="18"/>
    </row>
    <row r="31" spans="2:10" x14ac:dyDescent="0.25">
      <c r="B31" s="7">
        <v>45989</v>
      </c>
      <c r="C31" s="8">
        <v>403</v>
      </c>
      <c r="D31" s="9"/>
      <c r="E31" s="10">
        <v>20</v>
      </c>
      <c r="F31" s="33">
        <f t="shared" si="0"/>
        <v>8060</v>
      </c>
      <c r="G31" s="19"/>
      <c r="H31" s="16"/>
      <c r="I31" s="17"/>
      <c r="J31" s="18"/>
    </row>
    <row r="32" spans="2:10" x14ac:dyDescent="0.25">
      <c r="B32" s="7">
        <v>45990</v>
      </c>
      <c r="C32" s="8">
        <v>412</v>
      </c>
      <c r="D32" s="9"/>
      <c r="E32" s="10">
        <v>20</v>
      </c>
      <c r="F32" s="33">
        <f t="shared" si="0"/>
        <v>8240</v>
      </c>
      <c r="G32" s="19"/>
      <c r="H32" s="16"/>
      <c r="I32" s="17"/>
      <c r="J32" s="18"/>
    </row>
    <row r="33" spans="2:12" x14ac:dyDescent="0.25">
      <c r="B33" s="7">
        <v>45991</v>
      </c>
      <c r="C33" s="8">
        <v>384</v>
      </c>
      <c r="D33" s="9"/>
      <c r="E33" s="10">
        <v>20</v>
      </c>
      <c r="F33" s="33">
        <f t="shared" si="0"/>
        <v>7680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12272</v>
      </c>
      <c r="D35" s="43">
        <f>SUM(D4:D34)</f>
        <v>0</v>
      </c>
      <c r="E35" s="44"/>
      <c r="F35" s="45" t="s">
        <v>4</v>
      </c>
      <c r="G35" s="24"/>
      <c r="H35" s="110" t="s">
        <v>11</v>
      </c>
      <c r="I35" s="110"/>
      <c r="J35" s="25">
        <f>SUM(J4:J34)</f>
        <v>262054.17543374997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245440</v>
      </c>
      <c r="L36" s="31">
        <f>J36-J4-J5-J6</f>
        <v>238022.61912000002</v>
      </c>
    </row>
    <row r="37" spans="2:12" x14ac:dyDescent="0.25">
      <c r="B37" s="26" t="s">
        <v>14</v>
      </c>
      <c r="C37" s="30">
        <f>C35</f>
        <v>12272</v>
      </c>
      <c r="D37" s="9">
        <f>D35/1.03</f>
        <v>0</v>
      </c>
      <c r="E37" s="10"/>
      <c r="F37" s="33">
        <f>SUM(F4:F36)</f>
        <v>245440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7"/>
      <c r="F39" s="38"/>
      <c r="G39" s="28"/>
      <c r="H39" s="114" t="s">
        <v>17</v>
      </c>
      <c r="I39" s="114"/>
      <c r="J39" s="29">
        <f>J36+J37+J38-J35</f>
        <v>-16614.175433749973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R19" sqref="R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45885</v>
      </c>
      <c r="Q3" s="13">
        <f>R3-P3</f>
        <v>75</v>
      </c>
      <c r="R3" s="60">
        <v>45960</v>
      </c>
      <c r="S3" s="59" t="s">
        <v>40</v>
      </c>
      <c r="T3" s="61">
        <v>272</v>
      </c>
      <c r="U3" s="62" t="s">
        <v>35</v>
      </c>
      <c r="V3" s="62" t="s">
        <v>36</v>
      </c>
      <c r="W3" s="63">
        <v>33</v>
      </c>
      <c r="X3" s="62" t="s">
        <v>37</v>
      </c>
      <c r="Y3" s="64">
        <v>653.46534999999994</v>
      </c>
      <c r="Z3" s="65">
        <v>21564.36</v>
      </c>
      <c r="AA3" s="65">
        <v>215.64</v>
      </c>
      <c r="AB3" s="65">
        <v>21780</v>
      </c>
      <c r="AC3" t="s">
        <v>41</v>
      </c>
    </row>
    <row r="4" spans="2:29" x14ac:dyDescent="0.25">
      <c r="B4" s="7">
        <v>45992</v>
      </c>
      <c r="C4" s="8">
        <v>317.5</v>
      </c>
      <c r="D4" s="9"/>
      <c r="E4" s="10">
        <v>20</v>
      </c>
      <c r="F4" s="33">
        <f>E4*C4</f>
        <v>6350</v>
      </c>
      <c r="G4" s="11"/>
      <c r="H4" s="12" t="s">
        <v>6</v>
      </c>
      <c r="I4" s="13">
        <v>0.01</v>
      </c>
      <c r="J4" s="14">
        <f>(F36+F37)*I4</f>
        <v>1889.3</v>
      </c>
      <c r="P4" s="59">
        <v>45885</v>
      </c>
      <c r="Q4" s="13">
        <f>R4-P4</f>
        <v>75</v>
      </c>
      <c r="R4" s="60">
        <v>45960</v>
      </c>
      <c r="S4" s="59" t="s">
        <v>40</v>
      </c>
      <c r="T4" s="61">
        <v>272</v>
      </c>
      <c r="U4" s="62" t="s">
        <v>35</v>
      </c>
      <c r="V4" s="62" t="s">
        <v>38</v>
      </c>
      <c r="W4" s="63">
        <v>225</v>
      </c>
      <c r="X4" s="62" t="s">
        <v>37</v>
      </c>
      <c r="Y4" s="64">
        <v>730</v>
      </c>
      <c r="Z4" s="65">
        <v>164250</v>
      </c>
      <c r="AA4" s="66"/>
      <c r="AB4" s="65">
        <v>164250</v>
      </c>
      <c r="AC4" t="s">
        <v>41</v>
      </c>
    </row>
    <row r="5" spans="2:29" x14ac:dyDescent="0.25">
      <c r="B5" s="7">
        <v>45993</v>
      </c>
      <c r="C5" s="8">
        <v>300.5</v>
      </c>
      <c r="D5" s="9"/>
      <c r="E5" s="10">
        <v>20</v>
      </c>
      <c r="F5" s="33">
        <f t="shared" ref="F5:F34" si="0">E5*C5</f>
        <v>6010</v>
      </c>
      <c r="G5" s="11"/>
      <c r="H5" s="12" t="s">
        <v>7</v>
      </c>
      <c r="I5" s="13">
        <v>1E-3</v>
      </c>
      <c r="J5" s="14">
        <f>(F36+F37-J4-J6)*I5</f>
        <v>187.04070000000002</v>
      </c>
      <c r="P5" s="59">
        <v>45885</v>
      </c>
      <c r="Q5" s="13">
        <f>R5-P5</f>
        <v>75</v>
      </c>
      <c r="R5" s="60">
        <v>45960</v>
      </c>
      <c r="S5" s="59" t="s">
        <v>40</v>
      </c>
      <c r="T5" s="61">
        <v>272</v>
      </c>
      <c r="U5" s="62" t="s">
        <v>35</v>
      </c>
      <c r="V5" s="62" t="s">
        <v>39</v>
      </c>
      <c r="W5" s="63">
        <v>4</v>
      </c>
      <c r="X5" s="62" t="s">
        <v>37</v>
      </c>
      <c r="Y5" s="64">
        <v>900</v>
      </c>
      <c r="Z5" s="65">
        <v>3600</v>
      </c>
      <c r="AA5" s="66"/>
      <c r="AB5" s="65">
        <v>3600</v>
      </c>
      <c r="AC5" t="s">
        <v>41</v>
      </c>
    </row>
    <row r="6" spans="2:29" x14ac:dyDescent="0.25">
      <c r="B6" s="7">
        <v>45994</v>
      </c>
      <c r="C6" s="8">
        <v>307.5</v>
      </c>
      <c r="D6" s="9"/>
      <c r="E6" s="10">
        <v>20</v>
      </c>
      <c r="F6" s="33">
        <f t="shared" si="0"/>
        <v>6150</v>
      </c>
      <c r="G6" s="11"/>
      <c r="H6" s="12" t="s">
        <v>8</v>
      </c>
      <c r="I6" s="13"/>
      <c r="J6" s="14"/>
      <c r="P6" s="67"/>
      <c r="Q6" s="67"/>
      <c r="R6" s="67"/>
      <c r="S6" s="67"/>
      <c r="T6" s="67"/>
      <c r="U6" s="67"/>
      <c r="V6" s="67" t="s">
        <v>55</v>
      </c>
      <c r="W6" s="67"/>
      <c r="X6" s="67"/>
      <c r="Y6" s="67"/>
      <c r="Z6" s="67"/>
      <c r="AA6" s="67"/>
      <c r="AB6" s="68">
        <v>-189630</v>
      </c>
    </row>
    <row r="7" spans="2:29" x14ac:dyDescent="0.25">
      <c r="B7" s="7">
        <v>45995</v>
      </c>
      <c r="C7" s="8">
        <v>298.5</v>
      </c>
      <c r="D7" s="9"/>
      <c r="E7" s="10">
        <v>20</v>
      </c>
      <c r="F7" s="33">
        <f t="shared" si="0"/>
        <v>5970</v>
      </c>
      <c r="G7" s="11"/>
      <c r="H7" s="12" t="s">
        <v>9</v>
      </c>
      <c r="I7" s="13"/>
      <c r="J7" s="14">
        <f>'KASIM 2025'!J39*-1</f>
        <v>16614.175433749973</v>
      </c>
      <c r="P7" s="71">
        <v>45983</v>
      </c>
      <c r="Q7" s="13">
        <f>R7-P7</f>
        <v>8</v>
      </c>
      <c r="R7" s="60">
        <v>45991</v>
      </c>
      <c r="S7" s="59" t="s">
        <v>40</v>
      </c>
      <c r="T7" s="72">
        <v>481</v>
      </c>
      <c r="U7" s="73" t="s">
        <v>35</v>
      </c>
      <c r="V7" s="73" t="s">
        <v>56</v>
      </c>
      <c r="W7" s="74">
        <v>170</v>
      </c>
      <c r="X7" s="73" t="s">
        <v>37</v>
      </c>
      <c r="Y7" s="75">
        <v>715</v>
      </c>
      <c r="Z7" s="76">
        <v>121550</v>
      </c>
      <c r="AA7" s="77"/>
      <c r="AB7" s="76">
        <v>121550</v>
      </c>
      <c r="AC7" t="s">
        <v>57</v>
      </c>
    </row>
    <row r="8" spans="2:29" x14ac:dyDescent="0.25">
      <c r="B8" s="7">
        <v>45996</v>
      </c>
      <c r="C8" s="8">
        <v>309.5</v>
      </c>
      <c r="D8" s="9"/>
      <c r="E8" s="10">
        <v>20</v>
      </c>
      <c r="F8" s="33">
        <f t="shared" si="0"/>
        <v>6190</v>
      </c>
      <c r="G8" s="15"/>
      <c r="H8" s="16"/>
      <c r="I8" s="17"/>
      <c r="J8" s="18"/>
      <c r="P8" s="67"/>
      <c r="Q8" s="67"/>
      <c r="R8" s="67"/>
      <c r="S8" s="67"/>
      <c r="T8" s="67"/>
      <c r="U8" s="67"/>
      <c r="V8" s="67" t="s">
        <v>59</v>
      </c>
      <c r="W8" s="67"/>
      <c r="X8" s="67"/>
      <c r="Y8" s="67"/>
      <c r="Z8" s="67"/>
      <c r="AA8" s="67"/>
      <c r="AB8" s="68">
        <v>-121550</v>
      </c>
    </row>
    <row r="9" spans="2:29" x14ac:dyDescent="0.25">
      <c r="B9" s="7">
        <v>45997</v>
      </c>
      <c r="C9" s="8">
        <v>301</v>
      </c>
      <c r="D9" s="9"/>
      <c r="E9" s="10">
        <v>20</v>
      </c>
      <c r="F9" s="33">
        <f t="shared" si="0"/>
        <v>6020</v>
      </c>
      <c r="G9" s="78">
        <v>46007</v>
      </c>
      <c r="H9" s="16" t="s">
        <v>62</v>
      </c>
      <c r="I9" s="17"/>
      <c r="J9" s="79">
        <v>30000</v>
      </c>
      <c r="P9" s="80">
        <v>46007</v>
      </c>
      <c r="Q9" s="13">
        <v>15</v>
      </c>
      <c r="R9" s="60">
        <v>46022</v>
      </c>
      <c r="S9" s="59" t="s">
        <v>40</v>
      </c>
      <c r="T9" s="81">
        <v>540</v>
      </c>
      <c r="U9" s="82" t="s">
        <v>35</v>
      </c>
      <c r="V9" s="83" t="s">
        <v>60</v>
      </c>
      <c r="W9" s="84">
        <v>50</v>
      </c>
      <c r="X9" s="83" t="s">
        <v>37</v>
      </c>
      <c r="Y9" s="85">
        <v>594.05940999999996</v>
      </c>
      <c r="Z9" s="86">
        <v>29702.97</v>
      </c>
      <c r="AA9" s="86">
        <v>297.02999999999997</v>
      </c>
      <c r="AB9" s="86">
        <v>30000</v>
      </c>
      <c r="AC9" t="s">
        <v>61</v>
      </c>
    </row>
    <row r="10" spans="2:29" x14ac:dyDescent="0.25">
      <c r="B10" s="7">
        <v>45998</v>
      </c>
      <c r="C10" s="8">
        <v>315.5</v>
      </c>
      <c r="D10" s="9"/>
      <c r="E10" s="10">
        <v>20</v>
      </c>
      <c r="F10" s="33">
        <f t="shared" si="0"/>
        <v>6310</v>
      </c>
      <c r="G10" s="15"/>
      <c r="H10" s="16"/>
      <c r="I10" s="17"/>
      <c r="J10" s="18"/>
      <c r="P10" s="67"/>
      <c r="Q10" s="67"/>
      <c r="R10" s="67"/>
      <c r="S10" s="67"/>
      <c r="T10" s="67"/>
      <c r="U10" s="67"/>
      <c r="V10" s="67" t="s">
        <v>64</v>
      </c>
      <c r="W10" s="67"/>
      <c r="X10" s="67"/>
      <c r="Y10" s="67"/>
      <c r="Z10" s="67"/>
      <c r="AA10" s="67"/>
      <c r="AB10" s="67">
        <v>-30000</v>
      </c>
    </row>
    <row r="11" spans="2:29" x14ac:dyDescent="0.25">
      <c r="B11" s="7">
        <v>45999</v>
      </c>
      <c r="C11" s="8">
        <v>300</v>
      </c>
      <c r="D11" s="9"/>
      <c r="E11" s="10">
        <v>20</v>
      </c>
      <c r="F11" s="33">
        <f t="shared" si="0"/>
        <v>6000</v>
      </c>
      <c r="G11" s="19"/>
      <c r="H11" s="16"/>
      <c r="I11" s="17"/>
      <c r="J11" s="18"/>
    </row>
    <row r="12" spans="2:29" x14ac:dyDescent="0.25">
      <c r="B12" s="7">
        <v>46000</v>
      </c>
      <c r="C12" s="8">
        <v>290</v>
      </c>
      <c r="D12" s="9"/>
      <c r="E12" s="10">
        <v>20</v>
      </c>
      <c r="F12" s="33">
        <f t="shared" si="0"/>
        <v>5800</v>
      </c>
      <c r="G12" s="15">
        <v>46030</v>
      </c>
      <c r="H12" s="16" t="s">
        <v>63</v>
      </c>
      <c r="I12" s="17"/>
      <c r="J12" s="18">
        <v>100000</v>
      </c>
    </row>
    <row r="13" spans="2:29" x14ac:dyDescent="0.25">
      <c r="B13" s="7">
        <v>46001</v>
      </c>
      <c r="C13" s="8">
        <v>295.5</v>
      </c>
      <c r="D13" s="9"/>
      <c r="E13" s="10">
        <v>20</v>
      </c>
      <c r="F13" s="33">
        <f t="shared" si="0"/>
        <v>5910</v>
      </c>
      <c r="G13" s="19"/>
      <c r="H13" s="16"/>
      <c r="I13" s="17"/>
      <c r="J13" s="18"/>
    </row>
    <row r="14" spans="2:29" x14ac:dyDescent="0.25">
      <c r="B14" s="7">
        <v>46002</v>
      </c>
      <c r="C14" s="8">
        <v>302</v>
      </c>
      <c r="D14" s="9"/>
      <c r="E14" s="10">
        <v>20</v>
      </c>
      <c r="F14" s="33">
        <f t="shared" si="0"/>
        <v>6040</v>
      </c>
      <c r="G14" s="19"/>
      <c r="H14" s="16"/>
      <c r="I14" s="17"/>
      <c r="J14" s="18"/>
    </row>
    <row r="15" spans="2:29" x14ac:dyDescent="0.25">
      <c r="B15" s="7">
        <v>46003</v>
      </c>
      <c r="C15" s="8">
        <v>295</v>
      </c>
      <c r="D15" s="9"/>
      <c r="E15" s="10">
        <v>20</v>
      </c>
      <c r="F15" s="33">
        <f t="shared" si="0"/>
        <v>5900</v>
      </c>
      <c r="G15" s="19"/>
      <c r="H15" s="16"/>
      <c r="I15" s="17"/>
      <c r="J15" s="18"/>
    </row>
    <row r="16" spans="2:29" x14ac:dyDescent="0.25">
      <c r="B16" s="7">
        <v>46004</v>
      </c>
      <c r="C16" s="8">
        <v>302.5</v>
      </c>
      <c r="D16" s="9"/>
      <c r="E16" s="10">
        <v>20</v>
      </c>
      <c r="F16" s="33">
        <f t="shared" si="0"/>
        <v>6050</v>
      </c>
      <c r="G16" s="19"/>
      <c r="H16" s="16"/>
      <c r="I16" s="17"/>
      <c r="J16" s="18"/>
    </row>
    <row r="17" spans="2:10" x14ac:dyDescent="0.25">
      <c r="B17" s="7">
        <v>46005</v>
      </c>
      <c r="C17" s="8">
        <v>306</v>
      </c>
      <c r="D17" s="9"/>
      <c r="E17" s="10">
        <v>20</v>
      </c>
      <c r="F17" s="33">
        <f t="shared" si="0"/>
        <v>6120</v>
      </c>
      <c r="G17" s="15">
        <v>46050</v>
      </c>
      <c r="H17" s="16" t="s">
        <v>63</v>
      </c>
      <c r="I17" s="17"/>
      <c r="J17" s="18">
        <v>40239.480000000003</v>
      </c>
    </row>
    <row r="18" spans="2:10" x14ac:dyDescent="0.25">
      <c r="B18" s="7">
        <v>46006</v>
      </c>
      <c r="C18" s="8">
        <v>277.5</v>
      </c>
      <c r="D18" s="9"/>
      <c r="E18" s="10">
        <v>20</v>
      </c>
      <c r="F18" s="33">
        <f t="shared" si="0"/>
        <v>5550</v>
      </c>
      <c r="G18" s="19"/>
      <c r="H18" s="16"/>
      <c r="I18" s="17"/>
      <c r="J18" s="18"/>
    </row>
    <row r="19" spans="2:10" x14ac:dyDescent="0.25">
      <c r="B19" s="7">
        <v>46007</v>
      </c>
      <c r="C19" s="8">
        <v>314</v>
      </c>
      <c r="D19" s="9"/>
      <c r="E19" s="10">
        <v>20</v>
      </c>
      <c r="F19" s="33">
        <f t="shared" si="0"/>
        <v>6280</v>
      </c>
      <c r="G19" s="19"/>
      <c r="H19" s="16"/>
      <c r="I19" s="17"/>
      <c r="J19" s="18"/>
    </row>
    <row r="20" spans="2:10" x14ac:dyDescent="0.25">
      <c r="B20" s="7">
        <v>46008</v>
      </c>
      <c r="C20" s="8">
        <v>304.5</v>
      </c>
      <c r="D20" s="9"/>
      <c r="E20" s="10">
        <v>20</v>
      </c>
      <c r="F20" s="33">
        <f t="shared" si="0"/>
        <v>6090</v>
      </c>
      <c r="G20" s="19"/>
      <c r="H20" s="16"/>
      <c r="I20" s="17"/>
      <c r="J20" s="18"/>
    </row>
    <row r="21" spans="2:10" x14ac:dyDescent="0.25">
      <c r="B21" s="7">
        <v>46009</v>
      </c>
      <c r="C21" s="8">
        <v>283.5</v>
      </c>
      <c r="D21" s="9"/>
      <c r="E21" s="10">
        <v>20</v>
      </c>
      <c r="F21" s="33">
        <f t="shared" si="0"/>
        <v>5670</v>
      </c>
      <c r="G21" s="19"/>
      <c r="H21" s="16"/>
      <c r="I21" s="17"/>
      <c r="J21" s="18"/>
    </row>
    <row r="22" spans="2:10" x14ac:dyDescent="0.25">
      <c r="B22" s="7">
        <v>46010</v>
      </c>
      <c r="C22" s="8">
        <v>290</v>
      </c>
      <c r="D22" s="9"/>
      <c r="E22" s="10">
        <v>20</v>
      </c>
      <c r="F22" s="33">
        <f t="shared" si="0"/>
        <v>5800</v>
      </c>
      <c r="G22" s="19"/>
      <c r="H22" s="16"/>
      <c r="I22" s="17"/>
      <c r="J22" s="18"/>
    </row>
    <row r="23" spans="2:10" x14ac:dyDescent="0.25">
      <c r="B23" s="7">
        <v>46011</v>
      </c>
      <c r="C23" s="8">
        <v>301.5</v>
      </c>
      <c r="D23" s="9"/>
      <c r="E23" s="10">
        <v>20</v>
      </c>
      <c r="F23" s="33">
        <f t="shared" si="0"/>
        <v>6030</v>
      </c>
      <c r="G23" s="19"/>
      <c r="H23" s="16"/>
      <c r="I23" s="17"/>
      <c r="J23" s="18"/>
    </row>
    <row r="24" spans="2:10" x14ac:dyDescent="0.25">
      <c r="B24" s="7">
        <v>46012</v>
      </c>
      <c r="C24" s="8">
        <v>319.5</v>
      </c>
      <c r="D24" s="9"/>
      <c r="E24" s="10">
        <v>20</v>
      </c>
      <c r="F24" s="33">
        <f t="shared" si="0"/>
        <v>6390</v>
      </c>
      <c r="G24" s="19"/>
      <c r="H24" s="16"/>
      <c r="I24" s="17"/>
      <c r="J24" s="18"/>
    </row>
    <row r="25" spans="2:10" x14ac:dyDescent="0.25">
      <c r="B25" s="7">
        <v>46013</v>
      </c>
      <c r="C25" s="8">
        <v>290</v>
      </c>
      <c r="D25" s="9"/>
      <c r="E25" s="10">
        <v>20</v>
      </c>
      <c r="F25" s="33">
        <f t="shared" si="0"/>
        <v>5800</v>
      </c>
      <c r="G25" s="19"/>
      <c r="H25" s="16"/>
      <c r="I25" s="17"/>
      <c r="J25" s="18"/>
    </row>
    <row r="26" spans="2:10" x14ac:dyDescent="0.25">
      <c r="B26" s="7">
        <v>46014</v>
      </c>
      <c r="C26" s="8">
        <v>320.5</v>
      </c>
      <c r="D26" s="9"/>
      <c r="E26" s="10">
        <v>20</v>
      </c>
      <c r="F26" s="33">
        <f t="shared" si="0"/>
        <v>6410</v>
      </c>
      <c r="G26" s="19"/>
      <c r="H26" s="16"/>
      <c r="I26" s="17"/>
      <c r="J26" s="18"/>
    </row>
    <row r="27" spans="2:10" x14ac:dyDescent="0.25">
      <c r="B27" s="7">
        <v>46015</v>
      </c>
      <c r="C27" s="8">
        <v>319.5</v>
      </c>
      <c r="D27" s="9"/>
      <c r="E27" s="10">
        <v>20</v>
      </c>
      <c r="F27" s="33">
        <f t="shared" si="0"/>
        <v>6390</v>
      </c>
      <c r="G27" s="19"/>
      <c r="H27" s="16"/>
      <c r="I27" s="17"/>
      <c r="J27" s="18"/>
    </row>
    <row r="28" spans="2:10" x14ac:dyDescent="0.25">
      <c r="B28" s="7">
        <v>46016</v>
      </c>
      <c r="C28" s="8">
        <v>325</v>
      </c>
      <c r="D28" s="9"/>
      <c r="E28" s="10">
        <v>20</v>
      </c>
      <c r="F28" s="33">
        <f t="shared" si="0"/>
        <v>6500</v>
      </c>
      <c r="G28" s="19"/>
      <c r="H28" s="16"/>
      <c r="I28" s="17"/>
      <c r="J28" s="18"/>
    </row>
    <row r="29" spans="2:10" x14ac:dyDescent="0.25">
      <c r="B29" s="7">
        <v>46017</v>
      </c>
      <c r="C29" s="8">
        <v>319</v>
      </c>
      <c r="D29" s="9"/>
      <c r="E29" s="10">
        <v>20</v>
      </c>
      <c r="F29" s="33">
        <f t="shared" si="0"/>
        <v>6380</v>
      </c>
      <c r="G29" s="19"/>
      <c r="H29" s="16"/>
      <c r="I29" s="17"/>
      <c r="J29" s="18"/>
    </row>
    <row r="30" spans="2:10" x14ac:dyDescent="0.25">
      <c r="B30" s="7">
        <v>46018</v>
      </c>
      <c r="C30" s="8">
        <v>310</v>
      </c>
      <c r="D30" s="9"/>
      <c r="E30" s="10">
        <v>20</v>
      </c>
      <c r="F30" s="33">
        <f t="shared" si="0"/>
        <v>6200</v>
      </c>
      <c r="G30" s="19"/>
      <c r="H30" s="16"/>
      <c r="I30" s="17"/>
      <c r="J30" s="18"/>
    </row>
    <row r="31" spans="2:10" x14ac:dyDescent="0.25">
      <c r="B31" s="7">
        <v>46019</v>
      </c>
      <c r="C31" s="8">
        <v>313.5</v>
      </c>
      <c r="D31" s="9"/>
      <c r="E31" s="10">
        <v>20</v>
      </c>
      <c r="F31" s="33">
        <f t="shared" si="0"/>
        <v>6270</v>
      </c>
      <c r="G31" s="19"/>
      <c r="H31" s="16"/>
      <c r="I31" s="17"/>
      <c r="J31" s="18"/>
    </row>
    <row r="32" spans="2:10" x14ac:dyDescent="0.25">
      <c r="B32" s="7">
        <v>46020</v>
      </c>
      <c r="C32" s="8">
        <v>316</v>
      </c>
      <c r="D32" s="9"/>
      <c r="E32" s="10">
        <v>20</v>
      </c>
      <c r="F32" s="33">
        <f t="shared" si="0"/>
        <v>6320</v>
      </c>
      <c r="G32" s="19"/>
      <c r="H32" s="16"/>
      <c r="I32" s="17"/>
      <c r="J32" s="18"/>
    </row>
    <row r="33" spans="2:12" x14ac:dyDescent="0.25">
      <c r="B33" s="7">
        <v>46021</v>
      </c>
      <c r="C33" s="8">
        <v>304.5</v>
      </c>
      <c r="D33" s="9"/>
      <c r="E33" s="10">
        <v>20</v>
      </c>
      <c r="F33" s="33">
        <f t="shared" si="0"/>
        <v>6090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297</v>
      </c>
      <c r="D34" s="48"/>
      <c r="E34" s="10">
        <v>20</v>
      </c>
      <c r="F34" s="49">
        <f t="shared" si="0"/>
        <v>5940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9446.5</v>
      </c>
      <c r="D35" s="43">
        <f>SUM(D4:D34)</f>
        <v>0</v>
      </c>
      <c r="E35" s="44"/>
      <c r="F35" s="45" t="s">
        <v>4</v>
      </c>
      <c r="G35" s="24"/>
      <c r="H35" s="110" t="s">
        <v>11</v>
      </c>
      <c r="I35" s="110"/>
      <c r="J35" s="25">
        <f>SUM(J4:J34)</f>
        <v>188929.99613374998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188930</v>
      </c>
      <c r="L36" s="31">
        <f>J36-J4-J5-J6</f>
        <v>186853.6593</v>
      </c>
    </row>
    <row r="37" spans="2:12" x14ac:dyDescent="0.25">
      <c r="B37" s="26" t="s">
        <v>14</v>
      </c>
      <c r="C37" s="30">
        <f>C35</f>
        <v>9446.5</v>
      </c>
      <c r="D37" s="9">
        <f>D35/1.03</f>
        <v>0</v>
      </c>
      <c r="E37" s="10"/>
      <c r="F37" s="33">
        <f>SUM(F4:F36)</f>
        <v>188930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7"/>
      <c r="F39" s="38"/>
      <c r="G39" s="28"/>
      <c r="H39" s="114" t="s">
        <v>17</v>
      </c>
      <c r="I39" s="114"/>
      <c r="J39" s="29">
        <f>J36+J37+J38-J35</f>
        <v>3.8662500155624002E-3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6D712-0810-4A23-BB39-2F0B55FE7160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302</v>
      </c>
      <c r="D4" s="9"/>
      <c r="E4" s="10">
        <v>20.5</v>
      </c>
      <c r="F4" s="33">
        <f>E4*C4</f>
        <v>6191</v>
      </c>
      <c r="G4" s="11"/>
      <c r="H4" s="12" t="s">
        <v>6</v>
      </c>
      <c r="I4" s="13">
        <v>0.01</v>
      </c>
      <c r="J4" s="14">
        <f>(F36+F37)*I4</f>
        <v>2001.7625</v>
      </c>
    </row>
    <row r="5" spans="2:29" x14ac:dyDescent="0.25">
      <c r="B5" s="7">
        <v>46024</v>
      </c>
      <c r="C5" s="8">
        <v>307</v>
      </c>
      <c r="D5" s="9"/>
      <c r="E5" s="10">
        <v>20.5</v>
      </c>
      <c r="F5" s="33">
        <f t="shared" ref="F5:F34" si="0">E5*C5</f>
        <v>6293.5</v>
      </c>
      <c r="G5" s="11"/>
      <c r="H5" s="12" t="s">
        <v>7</v>
      </c>
      <c r="I5" s="13">
        <v>1E-3</v>
      </c>
      <c r="J5" s="14">
        <f>(F36+F37-J4-J6)*I5</f>
        <v>198.1744875</v>
      </c>
    </row>
    <row r="6" spans="2:29" x14ac:dyDescent="0.25">
      <c r="B6" s="7">
        <v>46025</v>
      </c>
      <c r="C6" s="8">
        <v>287</v>
      </c>
      <c r="D6" s="9"/>
      <c r="E6" s="10">
        <v>20.5</v>
      </c>
      <c r="F6" s="33">
        <f t="shared" si="0"/>
        <v>5883.5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293</v>
      </c>
      <c r="D7" s="9"/>
      <c r="E7" s="10">
        <v>20.5</v>
      </c>
      <c r="F7" s="33">
        <f t="shared" si="0"/>
        <v>6006.5</v>
      </c>
      <c r="G7" s="11"/>
      <c r="H7" s="12" t="s">
        <v>9</v>
      </c>
      <c r="I7" s="13"/>
      <c r="J7" s="14">
        <f>'ARALIK 2025'!J39*-1</f>
        <v>-3.8662500155624002E-3</v>
      </c>
    </row>
    <row r="8" spans="2:29" x14ac:dyDescent="0.25">
      <c r="B8" s="7">
        <v>46027</v>
      </c>
      <c r="C8" s="8">
        <v>308</v>
      </c>
      <c r="D8" s="9"/>
      <c r="E8" s="10">
        <v>20.5</v>
      </c>
      <c r="F8" s="33">
        <f t="shared" si="0"/>
        <v>6314</v>
      </c>
      <c r="G8" s="15"/>
      <c r="H8" s="16"/>
      <c r="I8" s="17"/>
      <c r="J8" s="18"/>
    </row>
    <row r="9" spans="2:29" x14ac:dyDescent="0.25">
      <c r="B9" s="7">
        <v>46028</v>
      </c>
      <c r="C9" s="8">
        <v>302.5</v>
      </c>
      <c r="D9" s="9"/>
      <c r="E9" s="10">
        <v>20.5</v>
      </c>
      <c r="F9" s="33">
        <f t="shared" si="0"/>
        <v>6201.25</v>
      </c>
      <c r="G9" s="15"/>
      <c r="H9" s="16"/>
      <c r="I9" s="17"/>
      <c r="J9" s="18"/>
    </row>
    <row r="10" spans="2:29" x14ac:dyDescent="0.25">
      <c r="B10" s="7">
        <v>46029</v>
      </c>
      <c r="C10" s="8">
        <v>305</v>
      </c>
      <c r="D10" s="9"/>
      <c r="E10" s="10">
        <v>20.5</v>
      </c>
      <c r="F10" s="33">
        <f t="shared" si="0"/>
        <v>6252.5</v>
      </c>
      <c r="G10" s="15"/>
      <c r="H10" s="16"/>
      <c r="I10" s="17"/>
      <c r="J10" s="18"/>
    </row>
    <row r="11" spans="2:29" x14ac:dyDescent="0.25">
      <c r="B11" s="7">
        <v>46030</v>
      </c>
      <c r="C11" s="8">
        <v>303.5</v>
      </c>
      <c r="D11" s="9"/>
      <c r="E11" s="10">
        <v>20.5</v>
      </c>
      <c r="F11" s="33">
        <f t="shared" si="0"/>
        <v>6221.75</v>
      </c>
      <c r="G11" s="19"/>
      <c r="H11" s="16"/>
      <c r="I11" s="17"/>
      <c r="J11" s="18"/>
    </row>
    <row r="12" spans="2:29" x14ac:dyDescent="0.25">
      <c r="B12" s="7">
        <v>46031</v>
      </c>
      <c r="C12" s="8">
        <v>303.5</v>
      </c>
      <c r="D12" s="9"/>
      <c r="E12" s="10">
        <v>20.5</v>
      </c>
      <c r="F12" s="33">
        <f t="shared" si="0"/>
        <v>6221.75</v>
      </c>
      <c r="G12" s="19"/>
      <c r="H12" s="16"/>
      <c r="I12" s="17"/>
      <c r="J12" s="18"/>
    </row>
    <row r="13" spans="2:29" x14ac:dyDescent="0.25">
      <c r="B13" s="7">
        <v>46032</v>
      </c>
      <c r="C13" s="8">
        <v>312</v>
      </c>
      <c r="D13" s="9"/>
      <c r="E13" s="10">
        <v>20.5</v>
      </c>
      <c r="F13" s="33">
        <f t="shared" si="0"/>
        <v>6396</v>
      </c>
      <c r="G13" s="19"/>
      <c r="H13" s="16"/>
      <c r="I13" s="17"/>
      <c r="J13" s="18"/>
    </row>
    <row r="14" spans="2:29" x14ac:dyDescent="0.25">
      <c r="B14" s="7">
        <v>46033</v>
      </c>
      <c r="C14" s="8">
        <v>294</v>
      </c>
      <c r="D14" s="9"/>
      <c r="E14" s="10">
        <v>20.5</v>
      </c>
      <c r="F14" s="33">
        <f t="shared" si="0"/>
        <v>6027</v>
      </c>
      <c r="G14" s="19"/>
      <c r="H14" s="16"/>
      <c r="I14" s="17"/>
      <c r="J14" s="18"/>
    </row>
    <row r="15" spans="2:29" x14ac:dyDescent="0.25">
      <c r="B15" s="7">
        <v>46034</v>
      </c>
      <c r="C15" s="8">
        <v>276</v>
      </c>
      <c r="D15" s="9"/>
      <c r="E15" s="10">
        <v>20.5</v>
      </c>
      <c r="F15" s="33">
        <f t="shared" si="0"/>
        <v>5658</v>
      </c>
      <c r="G15" s="19"/>
      <c r="H15" s="16"/>
      <c r="I15" s="17"/>
      <c r="J15" s="18"/>
    </row>
    <row r="16" spans="2:29" x14ac:dyDescent="0.25">
      <c r="B16" s="7">
        <v>46035</v>
      </c>
      <c r="C16" s="8">
        <v>306.5</v>
      </c>
      <c r="D16" s="9"/>
      <c r="E16" s="10">
        <v>20.5</v>
      </c>
      <c r="F16" s="33">
        <f t="shared" si="0"/>
        <v>6283.25</v>
      </c>
      <c r="G16" s="19"/>
      <c r="H16" s="16"/>
      <c r="I16" s="17"/>
      <c r="J16" s="18"/>
    </row>
    <row r="17" spans="2:10" x14ac:dyDescent="0.25">
      <c r="B17" s="7">
        <v>46036</v>
      </c>
      <c r="C17" s="8">
        <v>298.5</v>
      </c>
      <c r="D17" s="9"/>
      <c r="E17" s="10">
        <v>20.5</v>
      </c>
      <c r="F17" s="33">
        <f t="shared" si="0"/>
        <v>6119.25</v>
      </c>
      <c r="G17" s="19"/>
      <c r="H17" s="16"/>
      <c r="I17" s="17"/>
      <c r="J17" s="18"/>
    </row>
    <row r="18" spans="2:10" x14ac:dyDescent="0.25">
      <c r="B18" s="7">
        <v>46037</v>
      </c>
      <c r="C18" s="8">
        <v>287.5</v>
      </c>
      <c r="D18" s="9"/>
      <c r="E18" s="10">
        <v>20.5</v>
      </c>
      <c r="F18" s="33">
        <f t="shared" si="0"/>
        <v>5893.75</v>
      </c>
      <c r="G18" s="15">
        <v>46080</v>
      </c>
      <c r="H18" s="16" t="s">
        <v>69</v>
      </c>
      <c r="I18" s="17"/>
      <c r="J18" s="18">
        <v>192586.74</v>
      </c>
    </row>
    <row r="19" spans="2:10" x14ac:dyDescent="0.25">
      <c r="B19" s="7">
        <v>46038</v>
      </c>
      <c r="C19" s="8">
        <v>286</v>
      </c>
      <c r="D19" s="9"/>
      <c r="E19" s="10">
        <v>20.5</v>
      </c>
      <c r="F19" s="33">
        <f t="shared" si="0"/>
        <v>5863</v>
      </c>
      <c r="G19" s="19"/>
      <c r="H19" s="16"/>
      <c r="I19" s="17"/>
      <c r="J19" s="18"/>
    </row>
    <row r="20" spans="2:10" x14ac:dyDescent="0.25">
      <c r="B20" s="7">
        <v>46039</v>
      </c>
      <c r="C20" s="8">
        <v>284.5</v>
      </c>
      <c r="D20" s="9"/>
      <c r="E20" s="10">
        <v>20.5</v>
      </c>
      <c r="F20" s="33">
        <f t="shared" si="0"/>
        <v>5832.25</v>
      </c>
      <c r="G20" s="19"/>
      <c r="H20" s="16"/>
      <c r="I20" s="17"/>
      <c r="J20" s="18"/>
    </row>
    <row r="21" spans="2:10" x14ac:dyDescent="0.25">
      <c r="B21" s="7">
        <v>46040</v>
      </c>
      <c r="C21" s="8">
        <v>288.5</v>
      </c>
      <c r="D21" s="9"/>
      <c r="E21" s="10">
        <v>20.5</v>
      </c>
      <c r="F21" s="33">
        <f t="shared" si="0"/>
        <v>5914.25</v>
      </c>
      <c r="G21" s="19"/>
      <c r="H21" s="16"/>
      <c r="I21" s="17"/>
      <c r="J21" s="18"/>
    </row>
    <row r="22" spans="2:10" x14ac:dyDescent="0.25">
      <c r="B22" s="7">
        <v>46041</v>
      </c>
      <c r="C22" s="8">
        <v>285</v>
      </c>
      <c r="D22" s="9"/>
      <c r="E22" s="10">
        <v>20.5</v>
      </c>
      <c r="F22" s="33">
        <f t="shared" si="0"/>
        <v>5842.5</v>
      </c>
      <c r="G22" s="19"/>
      <c r="H22" s="16"/>
      <c r="I22" s="17"/>
      <c r="J22" s="18"/>
    </row>
    <row r="23" spans="2:10" x14ac:dyDescent="0.25">
      <c r="B23" s="7">
        <v>46042</v>
      </c>
      <c r="C23" s="8">
        <v>276</v>
      </c>
      <c r="D23" s="9"/>
      <c r="E23" s="10">
        <v>20.5</v>
      </c>
      <c r="F23" s="33">
        <f t="shared" si="0"/>
        <v>5658</v>
      </c>
      <c r="G23" s="19"/>
      <c r="H23" s="16"/>
      <c r="I23" s="17"/>
      <c r="J23" s="18"/>
    </row>
    <row r="24" spans="2:10" x14ac:dyDescent="0.25">
      <c r="B24" s="7">
        <v>46043</v>
      </c>
      <c r="C24" s="8">
        <v>274.5</v>
      </c>
      <c r="D24" s="9"/>
      <c r="E24" s="10">
        <v>20.5</v>
      </c>
      <c r="F24" s="33">
        <f t="shared" si="0"/>
        <v>5627.25</v>
      </c>
      <c r="G24" s="19"/>
      <c r="H24" s="16"/>
      <c r="I24" s="17"/>
      <c r="J24" s="18"/>
    </row>
    <row r="25" spans="2:10" x14ac:dyDescent="0.25">
      <c r="B25" s="7">
        <v>46044</v>
      </c>
      <c r="C25" s="8">
        <v>285</v>
      </c>
      <c r="D25" s="9"/>
      <c r="E25" s="10">
        <v>24</v>
      </c>
      <c r="F25" s="33">
        <f t="shared" si="0"/>
        <v>6840</v>
      </c>
      <c r="G25" s="19"/>
      <c r="H25" s="16"/>
      <c r="I25" s="17"/>
      <c r="J25" s="18"/>
    </row>
    <row r="26" spans="2:10" x14ac:dyDescent="0.25">
      <c r="B26" s="7">
        <v>46045</v>
      </c>
      <c r="C26" s="8">
        <v>279.5</v>
      </c>
      <c r="D26" s="9"/>
      <c r="E26" s="10">
        <v>24</v>
      </c>
      <c r="F26" s="33">
        <f t="shared" si="0"/>
        <v>6708</v>
      </c>
      <c r="G26" s="19"/>
      <c r="H26" s="16"/>
      <c r="I26" s="17"/>
      <c r="J26" s="18"/>
    </row>
    <row r="27" spans="2:10" x14ac:dyDescent="0.25">
      <c r="B27" s="7">
        <v>46046</v>
      </c>
      <c r="C27" s="8">
        <v>307.5</v>
      </c>
      <c r="D27" s="9"/>
      <c r="E27" s="10">
        <v>24</v>
      </c>
      <c r="F27" s="33">
        <f t="shared" si="0"/>
        <v>7380</v>
      </c>
      <c r="G27" s="19"/>
      <c r="H27" s="16"/>
      <c r="I27" s="17"/>
      <c r="J27" s="18"/>
    </row>
    <row r="28" spans="2:10" x14ac:dyDescent="0.25">
      <c r="B28" s="7">
        <v>46047</v>
      </c>
      <c r="C28" s="8">
        <v>301</v>
      </c>
      <c r="D28" s="9"/>
      <c r="E28" s="10">
        <v>24</v>
      </c>
      <c r="F28" s="33">
        <f t="shared" si="0"/>
        <v>7224</v>
      </c>
      <c r="G28" s="19"/>
      <c r="H28" s="16"/>
      <c r="I28" s="17"/>
      <c r="J28" s="18"/>
    </row>
    <row r="29" spans="2:10" x14ac:dyDescent="0.25">
      <c r="B29" s="7">
        <v>46048</v>
      </c>
      <c r="C29" s="8">
        <v>322</v>
      </c>
      <c r="D29" s="9"/>
      <c r="E29" s="10">
        <v>24</v>
      </c>
      <c r="F29" s="33">
        <f t="shared" si="0"/>
        <v>7728</v>
      </c>
      <c r="G29" s="19"/>
      <c r="H29" s="16"/>
      <c r="I29" s="17"/>
      <c r="J29" s="18"/>
    </row>
    <row r="30" spans="2:10" x14ac:dyDescent="0.25">
      <c r="B30" s="7">
        <v>46049</v>
      </c>
      <c r="C30" s="8">
        <v>310</v>
      </c>
      <c r="D30" s="9"/>
      <c r="E30" s="10">
        <v>24</v>
      </c>
      <c r="F30" s="33">
        <f t="shared" si="0"/>
        <v>7440</v>
      </c>
      <c r="G30" s="19"/>
      <c r="H30" s="16"/>
      <c r="I30" s="17"/>
      <c r="J30" s="18"/>
    </row>
    <row r="31" spans="2:10" x14ac:dyDescent="0.25">
      <c r="B31" s="7">
        <v>46050</v>
      </c>
      <c r="C31" s="8">
        <v>311.5</v>
      </c>
      <c r="D31" s="9"/>
      <c r="E31" s="10">
        <v>24</v>
      </c>
      <c r="F31" s="33">
        <f t="shared" si="0"/>
        <v>7476</v>
      </c>
      <c r="G31" s="19"/>
      <c r="H31" s="16"/>
      <c r="I31" s="17"/>
      <c r="J31" s="18"/>
    </row>
    <row r="32" spans="2:10" x14ac:dyDescent="0.25">
      <c r="B32" s="7">
        <v>46051</v>
      </c>
      <c r="C32" s="8">
        <v>310</v>
      </c>
      <c r="D32" s="9"/>
      <c r="E32" s="10">
        <v>24</v>
      </c>
      <c r="F32" s="33">
        <f t="shared" si="0"/>
        <v>7440</v>
      </c>
      <c r="G32" s="19"/>
      <c r="H32" s="16"/>
      <c r="I32" s="17"/>
      <c r="J32" s="18"/>
    </row>
    <row r="33" spans="2:12" x14ac:dyDescent="0.25">
      <c r="B33" s="7">
        <v>46052</v>
      </c>
      <c r="C33" s="8">
        <v>331.5</v>
      </c>
      <c r="D33" s="9"/>
      <c r="E33" s="10">
        <v>24</v>
      </c>
      <c r="F33" s="33">
        <f t="shared" si="0"/>
        <v>7956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303.5</v>
      </c>
      <c r="D34" s="48"/>
      <c r="E34" s="10">
        <v>24</v>
      </c>
      <c r="F34" s="49">
        <f t="shared" si="0"/>
        <v>7284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9242</v>
      </c>
      <c r="D35" s="43">
        <f>SUM(D4:D34)</f>
        <v>0</v>
      </c>
      <c r="E35" s="44"/>
      <c r="F35" s="45" t="s">
        <v>4</v>
      </c>
      <c r="G35" s="24"/>
      <c r="H35" s="110" t="s">
        <v>11</v>
      </c>
      <c r="I35" s="110"/>
      <c r="J35" s="25">
        <f>SUM(J4:J34)</f>
        <v>194786.67312124997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200176.25</v>
      </c>
      <c r="L36" s="31">
        <f>J36-J4-J5-J6</f>
        <v>197976.3130125</v>
      </c>
    </row>
    <row r="37" spans="2:12" x14ac:dyDescent="0.25">
      <c r="B37" s="26" t="s">
        <v>14</v>
      </c>
      <c r="C37" s="30">
        <f>C35</f>
        <v>9242</v>
      </c>
      <c r="D37" s="9">
        <f>D35/1.03</f>
        <v>0</v>
      </c>
      <c r="E37" s="10"/>
      <c r="F37" s="33">
        <f>SUM(F4:F36)</f>
        <v>200176.25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7"/>
      <c r="F39" s="38"/>
      <c r="G39" s="28"/>
      <c r="H39" s="114" t="s">
        <v>17</v>
      </c>
      <c r="I39" s="114"/>
      <c r="J39" s="29">
        <f>J36+J37+J38-J35</f>
        <v>5389.5768787500274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FC612-A5B4-4D39-89A2-1EEE25108BE0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46067</v>
      </c>
      <c r="Q3" s="13">
        <f>R3-P3</f>
        <v>14</v>
      </c>
      <c r="R3" s="60">
        <v>46081</v>
      </c>
      <c r="S3" s="13" t="s">
        <v>67</v>
      </c>
      <c r="T3" s="92">
        <v>133</v>
      </c>
      <c r="U3" s="93" t="s">
        <v>35</v>
      </c>
      <c r="V3" s="93" t="s">
        <v>65</v>
      </c>
      <c r="W3" s="94">
        <v>125</v>
      </c>
      <c r="X3" s="93" t="s">
        <v>37</v>
      </c>
      <c r="Y3" s="95">
        <v>800</v>
      </c>
      <c r="Z3" s="96">
        <v>100000</v>
      </c>
      <c r="AA3" s="97"/>
      <c r="AB3" s="96">
        <v>100000</v>
      </c>
      <c r="AC3" t="s">
        <v>66</v>
      </c>
    </row>
    <row r="4" spans="2:29" x14ac:dyDescent="0.25">
      <c r="B4" s="7">
        <v>46054</v>
      </c>
      <c r="C4" s="8">
        <v>299</v>
      </c>
      <c r="D4" s="9"/>
      <c r="E4" s="10">
        <v>25</v>
      </c>
      <c r="F4" s="33">
        <f>E4*C4</f>
        <v>7475</v>
      </c>
      <c r="G4" s="11"/>
      <c r="H4" s="12" t="s">
        <v>6</v>
      </c>
      <c r="I4" s="13">
        <v>0.01</v>
      </c>
      <c r="J4" s="14">
        <f>(F36+F37)*I4</f>
        <v>2224.5</v>
      </c>
      <c r="P4" s="98">
        <v>46074</v>
      </c>
      <c r="Q4" s="13">
        <f>R4-P4</f>
        <v>7</v>
      </c>
      <c r="R4" s="60">
        <v>46081</v>
      </c>
      <c r="S4" s="13" t="s">
        <v>67</v>
      </c>
      <c r="T4" s="99">
        <v>145</v>
      </c>
      <c r="U4" s="100" t="s">
        <v>35</v>
      </c>
      <c r="V4" s="100" t="s">
        <v>68</v>
      </c>
      <c r="W4" s="101">
        <v>40</v>
      </c>
      <c r="X4" s="100" t="s">
        <v>37</v>
      </c>
      <c r="Y4" s="102">
        <v>663.36634000000004</v>
      </c>
      <c r="Z4" s="103">
        <v>26534.65</v>
      </c>
      <c r="AA4" s="103">
        <v>265.35000000000002</v>
      </c>
      <c r="AB4" s="103">
        <v>26800</v>
      </c>
      <c r="AC4" t="s">
        <v>66</v>
      </c>
    </row>
    <row r="5" spans="2:29" x14ac:dyDescent="0.25">
      <c r="B5" s="7">
        <v>46055</v>
      </c>
      <c r="C5" s="8">
        <v>323</v>
      </c>
      <c r="D5" s="9"/>
      <c r="E5" s="10">
        <v>25</v>
      </c>
      <c r="F5" s="33">
        <f t="shared" ref="F5:F34" si="0">E5*C5</f>
        <v>8075</v>
      </c>
      <c r="G5" s="11"/>
      <c r="H5" s="12" t="s">
        <v>7</v>
      </c>
      <c r="I5" s="13">
        <v>1E-3</v>
      </c>
      <c r="J5" s="14">
        <f>(F36+F37-J4-J6)*I5</f>
        <v>220.22550000000001</v>
      </c>
      <c r="P5" s="67"/>
      <c r="Q5" s="67"/>
      <c r="R5" s="67"/>
      <c r="S5" s="67"/>
      <c r="T5" s="67"/>
      <c r="U5" s="67"/>
      <c r="V5" s="67" t="s">
        <v>72</v>
      </c>
      <c r="W5" s="67"/>
      <c r="X5" s="67"/>
      <c r="Y5" s="67"/>
      <c r="Z5" s="67"/>
      <c r="AA5" s="67"/>
      <c r="AB5" s="68">
        <v>-126800</v>
      </c>
    </row>
    <row r="6" spans="2:29" x14ac:dyDescent="0.25">
      <c r="B6" s="7">
        <v>46056</v>
      </c>
      <c r="C6" s="8">
        <v>315</v>
      </c>
      <c r="D6" s="9"/>
      <c r="E6" s="10">
        <v>25</v>
      </c>
      <c r="F6" s="33">
        <f t="shared" si="0"/>
        <v>7875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314.5</v>
      </c>
      <c r="D7" s="9"/>
      <c r="E7" s="10">
        <v>25</v>
      </c>
      <c r="F7" s="33">
        <f t="shared" si="0"/>
        <v>7862.5</v>
      </c>
      <c r="G7" s="11"/>
      <c r="H7" s="12" t="s">
        <v>9</v>
      </c>
      <c r="I7" s="13"/>
      <c r="J7" s="14">
        <f>'OCAK 2026'!J39*-1</f>
        <v>-5389.5768787500274</v>
      </c>
    </row>
    <row r="8" spans="2:29" x14ac:dyDescent="0.25">
      <c r="B8" s="7">
        <v>46058</v>
      </c>
      <c r="C8" s="8">
        <v>334.5</v>
      </c>
      <c r="D8" s="9"/>
      <c r="E8" s="10">
        <v>25</v>
      </c>
      <c r="F8" s="33">
        <f t="shared" si="0"/>
        <v>8362.5</v>
      </c>
      <c r="G8" s="15"/>
      <c r="H8" s="16"/>
      <c r="I8" s="17"/>
      <c r="J8" s="18"/>
    </row>
    <row r="9" spans="2:29" x14ac:dyDescent="0.25">
      <c r="B9" s="7">
        <v>46059</v>
      </c>
      <c r="C9" s="8">
        <v>329.5</v>
      </c>
      <c r="D9" s="9"/>
      <c r="E9" s="10">
        <v>25</v>
      </c>
      <c r="F9" s="33">
        <f t="shared" si="0"/>
        <v>8237.5</v>
      </c>
      <c r="G9" s="88">
        <v>46067</v>
      </c>
      <c r="H9" s="16" t="s">
        <v>70</v>
      </c>
      <c r="I9" s="17"/>
      <c r="J9" s="87">
        <v>100000</v>
      </c>
    </row>
    <row r="10" spans="2:29" x14ac:dyDescent="0.25">
      <c r="B10" s="7">
        <v>46060</v>
      </c>
      <c r="C10" s="8">
        <v>307.5</v>
      </c>
      <c r="D10" s="9"/>
      <c r="E10" s="10">
        <v>25</v>
      </c>
      <c r="F10" s="33">
        <f t="shared" si="0"/>
        <v>7687.5</v>
      </c>
      <c r="G10" s="90">
        <v>46074</v>
      </c>
      <c r="H10" s="16" t="s">
        <v>71</v>
      </c>
      <c r="I10" s="17"/>
      <c r="J10" s="89">
        <v>26800</v>
      </c>
    </row>
    <row r="11" spans="2:29" x14ac:dyDescent="0.25">
      <c r="B11" s="7">
        <v>46061</v>
      </c>
      <c r="C11" s="8">
        <v>319.5</v>
      </c>
      <c r="D11" s="9"/>
      <c r="E11" s="10">
        <v>25</v>
      </c>
      <c r="F11" s="33">
        <f t="shared" si="0"/>
        <v>7987.5</v>
      </c>
      <c r="G11" s="19"/>
      <c r="H11" s="16"/>
      <c r="I11" s="17"/>
      <c r="J11" s="18"/>
    </row>
    <row r="12" spans="2:29" x14ac:dyDescent="0.25">
      <c r="B12" s="7">
        <v>46062</v>
      </c>
      <c r="C12" s="8">
        <v>313.5</v>
      </c>
      <c r="D12" s="9"/>
      <c r="E12" s="10">
        <v>25</v>
      </c>
      <c r="F12" s="33">
        <f t="shared" si="0"/>
        <v>7837.5</v>
      </c>
      <c r="G12" s="19"/>
      <c r="H12" s="16"/>
      <c r="I12" s="17"/>
      <c r="J12" s="18"/>
    </row>
    <row r="13" spans="2:29" x14ac:dyDescent="0.25">
      <c r="B13" s="7">
        <v>46063</v>
      </c>
      <c r="C13" s="8">
        <v>336</v>
      </c>
      <c r="D13" s="9"/>
      <c r="E13" s="10">
        <v>25</v>
      </c>
      <c r="F13" s="33">
        <f t="shared" si="0"/>
        <v>8400</v>
      </c>
      <c r="G13" s="19"/>
      <c r="H13" s="16"/>
      <c r="I13" s="17"/>
      <c r="J13" s="18"/>
    </row>
    <row r="14" spans="2:29" x14ac:dyDescent="0.25">
      <c r="B14" s="7">
        <v>46064</v>
      </c>
      <c r="C14" s="8">
        <v>322</v>
      </c>
      <c r="D14" s="9"/>
      <c r="E14" s="10">
        <v>25</v>
      </c>
      <c r="F14" s="33">
        <f t="shared" si="0"/>
        <v>8050</v>
      </c>
      <c r="G14" s="19"/>
      <c r="H14" s="16"/>
      <c r="I14" s="17"/>
      <c r="J14" s="18"/>
    </row>
    <row r="15" spans="2:29" x14ac:dyDescent="0.25">
      <c r="B15" s="7">
        <v>46065</v>
      </c>
      <c r="C15" s="8">
        <v>332</v>
      </c>
      <c r="D15" s="9"/>
      <c r="E15" s="10">
        <v>25</v>
      </c>
      <c r="F15" s="33">
        <f t="shared" si="0"/>
        <v>8300</v>
      </c>
      <c r="G15" s="19"/>
      <c r="H15" s="16"/>
      <c r="I15" s="17"/>
      <c r="J15" s="18"/>
    </row>
    <row r="16" spans="2:29" x14ac:dyDescent="0.25">
      <c r="B16" s="7">
        <v>46066</v>
      </c>
      <c r="C16" s="8">
        <v>325.5</v>
      </c>
      <c r="D16" s="9"/>
      <c r="E16" s="10">
        <v>25</v>
      </c>
      <c r="F16" s="33">
        <f t="shared" si="0"/>
        <v>8137.5</v>
      </c>
      <c r="G16" s="19"/>
      <c r="H16" s="16"/>
      <c r="I16" s="17"/>
      <c r="J16" s="18"/>
    </row>
    <row r="17" spans="2:10" x14ac:dyDescent="0.25">
      <c r="B17" s="7">
        <v>46067</v>
      </c>
      <c r="C17" s="8">
        <v>340</v>
      </c>
      <c r="D17" s="9"/>
      <c r="E17" s="10">
        <v>25</v>
      </c>
      <c r="F17" s="33">
        <f t="shared" si="0"/>
        <v>8500</v>
      </c>
      <c r="G17" s="15">
        <v>46113</v>
      </c>
      <c r="H17" s="16" t="s">
        <v>73</v>
      </c>
      <c r="I17" s="17"/>
      <c r="J17" s="18">
        <v>98594.85</v>
      </c>
    </row>
    <row r="18" spans="2:10" x14ac:dyDescent="0.25">
      <c r="B18" s="7">
        <v>46068</v>
      </c>
      <c r="C18" s="8">
        <v>342</v>
      </c>
      <c r="D18" s="9"/>
      <c r="E18" s="10">
        <v>25</v>
      </c>
      <c r="F18" s="33">
        <f t="shared" si="0"/>
        <v>8550</v>
      </c>
      <c r="G18" s="19"/>
      <c r="H18" s="16"/>
      <c r="I18" s="17"/>
      <c r="J18" s="18"/>
    </row>
    <row r="19" spans="2:10" x14ac:dyDescent="0.25">
      <c r="B19" s="7">
        <v>46069</v>
      </c>
      <c r="C19" s="8">
        <v>315</v>
      </c>
      <c r="D19" s="9"/>
      <c r="E19" s="10">
        <v>25</v>
      </c>
      <c r="F19" s="33">
        <f t="shared" si="0"/>
        <v>7875</v>
      </c>
      <c r="G19" s="19"/>
      <c r="H19" s="16"/>
      <c r="I19" s="17"/>
      <c r="J19" s="18"/>
    </row>
    <row r="20" spans="2:10" x14ac:dyDescent="0.25">
      <c r="B20" s="7">
        <v>46070</v>
      </c>
      <c r="C20" s="8">
        <v>309</v>
      </c>
      <c r="D20" s="9"/>
      <c r="E20" s="10">
        <v>25</v>
      </c>
      <c r="F20" s="33">
        <f t="shared" si="0"/>
        <v>7725</v>
      </c>
      <c r="G20" s="19"/>
      <c r="H20" s="16"/>
      <c r="I20" s="17"/>
      <c r="J20" s="18"/>
    </row>
    <row r="21" spans="2:10" x14ac:dyDescent="0.25">
      <c r="B21" s="7">
        <v>46071</v>
      </c>
      <c r="C21" s="8">
        <v>328</v>
      </c>
      <c r="D21" s="9"/>
      <c r="E21" s="10">
        <v>25</v>
      </c>
      <c r="F21" s="33">
        <f t="shared" si="0"/>
        <v>8200</v>
      </c>
      <c r="G21" s="19"/>
      <c r="H21" s="16"/>
      <c r="I21" s="17"/>
      <c r="J21" s="18"/>
    </row>
    <row r="22" spans="2:10" x14ac:dyDescent="0.25">
      <c r="B22" s="7">
        <v>46072</v>
      </c>
      <c r="C22" s="8">
        <v>308</v>
      </c>
      <c r="D22" s="9"/>
      <c r="E22" s="10">
        <v>25</v>
      </c>
      <c r="F22" s="33">
        <f t="shared" si="0"/>
        <v>7700</v>
      </c>
      <c r="G22" s="19"/>
      <c r="H22" s="16"/>
      <c r="I22" s="17"/>
      <c r="J22" s="18"/>
    </row>
    <row r="23" spans="2:10" x14ac:dyDescent="0.25">
      <c r="B23" s="7">
        <v>46073</v>
      </c>
      <c r="C23" s="8">
        <v>316.5</v>
      </c>
      <c r="D23" s="9"/>
      <c r="E23" s="10">
        <v>25</v>
      </c>
      <c r="F23" s="33">
        <f t="shared" si="0"/>
        <v>7912.5</v>
      </c>
      <c r="G23" s="19"/>
      <c r="H23" s="16"/>
      <c r="I23" s="17"/>
      <c r="J23" s="18"/>
    </row>
    <row r="24" spans="2:10" x14ac:dyDescent="0.25">
      <c r="B24" s="7">
        <v>46074</v>
      </c>
      <c r="C24" s="8">
        <v>302</v>
      </c>
      <c r="D24" s="9"/>
      <c r="E24" s="10">
        <v>25</v>
      </c>
      <c r="F24" s="33">
        <f t="shared" si="0"/>
        <v>7550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639</v>
      </c>
      <c r="D26" s="9"/>
      <c r="E26" s="10">
        <v>25</v>
      </c>
      <c r="F26" s="33">
        <f t="shared" si="0"/>
        <v>15975</v>
      </c>
      <c r="G26" s="19"/>
      <c r="H26" s="16"/>
      <c r="I26" s="17"/>
      <c r="J26" s="18"/>
    </row>
    <row r="27" spans="2:10" x14ac:dyDescent="0.25">
      <c r="B27" s="7">
        <v>46077</v>
      </c>
      <c r="C27" s="8">
        <v>307</v>
      </c>
      <c r="D27" s="9"/>
      <c r="E27" s="10">
        <v>25</v>
      </c>
      <c r="F27" s="33">
        <f t="shared" si="0"/>
        <v>7675</v>
      </c>
      <c r="G27" s="19"/>
      <c r="H27" s="16"/>
      <c r="I27" s="17"/>
      <c r="J27" s="18"/>
    </row>
    <row r="28" spans="2:10" x14ac:dyDescent="0.25">
      <c r="B28" s="7">
        <v>46078</v>
      </c>
      <c r="C28" s="8">
        <v>292</v>
      </c>
      <c r="D28" s="9"/>
      <c r="E28" s="10">
        <v>25</v>
      </c>
      <c r="F28" s="33">
        <f t="shared" si="0"/>
        <v>7300</v>
      </c>
      <c r="G28" s="19"/>
      <c r="H28" s="16"/>
      <c r="I28" s="17"/>
      <c r="J28" s="18"/>
    </row>
    <row r="29" spans="2:10" x14ac:dyDescent="0.25">
      <c r="B29" s="7">
        <v>46079</v>
      </c>
      <c r="C29" s="8">
        <v>313.5</v>
      </c>
      <c r="D29" s="9"/>
      <c r="E29" s="10">
        <v>25</v>
      </c>
      <c r="F29" s="33">
        <f t="shared" si="0"/>
        <v>7837.5</v>
      </c>
      <c r="G29" s="19"/>
      <c r="H29" s="16"/>
      <c r="I29" s="17"/>
      <c r="J29" s="18"/>
    </row>
    <row r="30" spans="2:10" x14ac:dyDescent="0.25">
      <c r="B30" s="7">
        <v>46080</v>
      </c>
      <c r="C30" s="8">
        <v>302</v>
      </c>
      <c r="D30" s="9"/>
      <c r="E30" s="10">
        <v>25</v>
      </c>
      <c r="F30" s="33">
        <f t="shared" si="0"/>
        <v>7550</v>
      </c>
      <c r="G30" s="19"/>
      <c r="H30" s="16"/>
      <c r="I30" s="17"/>
      <c r="J30" s="18"/>
    </row>
    <row r="31" spans="2:10" x14ac:dyDescent="0.25">
      <c r="B31" s="7">
        <v>46081</v>
      </c>
      <c r="C31" s="8">
        <v>312.5</v>
      </c>
      <c r="D31" s="9"/>
      <c r="E31" s="10">
        <v>25</v>
      </c>
      <c r="F31" s="33">
        <f t="shared" si="0"/>
        <v>7812.5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8898</v>
      </c>
      <c r="D35" s="43">
        <f>SUM(D4:D34)</f>
        <v>0</v>
      </c>
      <c r="E35" s="44"/>
      <c r="F35" s="45" t="s">
        <v>4</v>
      </c>
      <c r="G35" s="24"/>
      <c r="H35" s="110" t="s">
        <v>11</v>
      </c>
      <c r="I35" s="110"/>
      <c r="J35" s="25">
        <f>SUM(J4:J34)</f>
        <v>222449.99862124998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222450</v>
      </c>
      <c r="L36" s="31">
        <f>J36-J4-J5-J6</f>
        <v>220005.2745</v>
      </c>
    </row>
    <row r="37" spans="2:12" x14ac:dyDescent="0.25">
      <c r="B37" s="26" t="s">
        <v>14</v>
      </c>
      <c r="C37" s="30">
        <f>C35</f>
        <v>8898</v>
      </c>
      <c r="D37" s="9">
        <f>D35/1.03</f>
        <v>0</v>
      </c>
      <c r="E37" s="10"/>
      <c r="F37" s="33">
        <f>SUM(F4:F36)</f>
        <v>222450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7"/>
      <c r="F39" s="38"/>
      <c r="G39" s="28"/>
      <c r="H39" s="114" t="s">
        <v>17</v>
      </c>
      <c r="I39" s="114"/>
      <c r="J39" s="29">
        <f>J36+J37+J38-J35</f>
        <v>1.3787500211037695E-3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78BF6-C4D4-4B5E-8E32-DAE6531E3EFF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305</v>
      </c>
      <c r="D4" s="9"/>
      <c r="E4" s="10">
        <v>25</v>
      </c>
      <c r="F4" s="33">
        <f>E4*C4</f>
        <v>7625</v>
      </c>
      <c r="G4" s="11"/>
      <c r="H4" s="12" t="s">
        <v>6</v>
      </c>
      <c r="I4" s="13">
        <v>0.01</v>
      </c>
      <c r="J4" s="14">
        <f>(F36+F37)*I4</f>
        <v>2213.375</v>
      </c>
    </row>
    <row r="5" spans="2:29" x14ac:dyDescent="0.25">
      <c r="B5" s="7">
        <v>46083</v>
      </c>
      <c r="C5" s="8">
        <v>307</v>
      </c>
      <c r="D5" s="9"/>
      <c r="E5" s="10">
        <v>25</v>
      </c>
      <c r="F5" s="33">
        <f t="shared" ref="F5:F34" si="0">E5*C5</f>
        <v>7675</v>
      </c>
      <c r="G5" s="11"/>
      <c r="H5" s="12" t="s">
        <v>7</v>
      </c>
      <c r="I5" s="13">
        <v>1E-3</v>
      </c>
      <c r="J5" s="14">
        <f>(F36+F37-J4-J6)*I5</f>
        <v>219.12412499999999</v>
      </c>
    </row>
    <row r="6" spans="2:29" x14ac:dyDescent="0.25">
      <c r="B6" s="7">
        <v>46084</v>
      </c>
      <c r="C6" s="8">
        <v>298</v>
      </c>
      <c r="D6" s="9"/>
      <c r="E6" s="10">
        <v>25</v>
      </c>
      <c r="F6" s="33">
        <f t="shared" si="0"/>
        <v>7450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297</v>
      </c>
      <c r="D7" s="9"/>
      <c r="E7" s="10">
        <v>25</v>
      </c>
      <c r="F7" s="33">
        <f t="shared" si="0"/>
        <v>7425</v>
      </c>
      <c r="G7" s="11"/>
      <c r="H7" s="12" t="s">
        <v>9</v>
      </c>
      <c r="I7" s="13"/>
      <c r="J7" s="14">
        <f>'ŞUBAT 2026'!J39*-1</f>
        <v>-1.3787500211037695E-3</v>
      </c>
    </row>
    <row r="8" spans="2:29" x14ac:dyDescent="0.25">
      <c r="B8" s="7">
        <v>46086</v>
      </c>
      <c r="C8" s="8">
        <v>294.5</v>
      </c>
      <c r="D8" s="9"/>
      <c r="E8" s="10">
        <v>25</v>
      </c>
      <c r="F8" s="33">
        <f t="shared" si="0"/>
        <v>7362.5</v>
      </c>
      <c r="G8" s="15"/>
      <c r="H8" s="16"/>
      <c r="I8" s="17"/>
      <c r="J8" s="18"/>
    </row>
    <row r="9" spans="2:29" x14ac:dyDescent="0.25">
      <c r="B9" s="7">
        <v>46087</v>
      </c>
      <c r="C9" s="8">
        <v>283.5</v>
      </c>
      <c r="D9" s="9"/>
      <c r="E9" s="10">
        <v>25</v>
      </c>
      <c r="F9" s="33">
        <f t="shared" si="0"/>
        <v>7087.5</v>
      </c>
      <c r="G9" s="15"/>
      <c r="H9" s="16"/>
      <c r="I9" s="17"/>
      <c r="J9" s="18"/>
    </row>
    <row r="10" spans="2:29" x14ac:dyDescent="0.25">
      <c r="B10" s="7">
        <v>46088</v>
      </c>
      <c r="C10" s="8">
        <v>283</v>
      </c>
      <c r="D10" s="9"/>
      <c r="E10" s="10">
        <v>25</v>
      </c>
      <c r="F10" s="33">
        <f t="shared" si="0"/>
        <v>7075</v>
      </c>
      <c r="G10" s="15"/>
      <c r="H10" s="16"/>
      <c r="I10" s="17"/>
      <c r="J10" s="18"/>
    </row>
    <row r="11" spans="2:29" x14ac:dyDescent="0.25">
      <c r="B11" s="7">
        <v>46089</v>
      </c>
      <c r="C11" s="8">
        <v>276.5</v>
      </c>
      <c r="D11" s="9"/>
      <c r="E11" s="10">
        <v>25</v>
      </c>
      <c r="F11" s="33">
        <f t="shared" si="0"/>
        <v>6912.5</v>
      </c>
      <c r="G11" s="19"/>
      <c r="H11" s="16"/>
      <c r="I11" s="17"/>
      <c r="J11" s="18"/>
    </row>
    <row r="12" spans="2:29" x14ac:dyDescent="0.25">
      <c r="B12" s="7">
        <v>46090</v>
      </c>
      <c r="C12" s="8">
        <v>286.5</v>
      </c>
      <c r="D12" s="9"/>
      <c r="E12" s="10">
        <v>25</v>
      </c>
      <c r="F12" s="33">
        <f t="shared" si="0"/>
        <v>7162.5</v>
      </c>
      <c r="G12" s="19"/>
      <c r="H12" s="16"/>
      <c r="I12" s="17"/>
      <c r="J12" s="18"/>
    </row>
    <row r="13" spans="2:29" x14ac:dyDescent="0.25">
      <c r="B13" s="7">
        <v>46091</v>
      </c>
      <c r="C13" s="8">
        <v>274</v>
      </c>
      <c r="D13" s="9"/>
      <c r="E13" s="10">
        <v>25</v>
      </c>
      <c r="F13" s="33">
        <f t="shared" si="0"/>
        <v>6850</v>
      </c>
      <c r="G13" s="19"/>
      <c r="H13" s="16"/>
      <c r="I13" s="17"/>
      <c r="J13" s="18"/>
    </row>
    <row r="14" spans="2:29" x14ac:dyDescent="0.25">
      <c r="B14" s="7">
        <v>46092</v>
      </c>
      <c r="C14" s="8">
        <v>275</v>
      </c>
      <c r="D14" s="9"/>
      <c r="E14" s="10">
        <v>25</v>
      </c>
      <c r="F14" s="33">
        <f t="shared" si="0"/>
        <v>6875</v>
      </c>
      <c r="G14" s="19"/>
      <c r="H14" s="16"/>
      <c r="I14" s="17"/>
      <c r="J14" s="18"/>
    </row>
    <row r="15" spans="2:29" x14ac:dyDescent="0.25">
      <c r="B15" s="7">
        <v>46093</v>
      </c>
      <c r="C15" s="8">
        <v>305.5</v>
      </c>
      <c r="D15" s="9"/>
      <c r="E15" s="10">
        <v>25</v>
      </c>
      <c r="F15" s="33">
        <f t="shared" si="0"/>
        <v>7637.5</v>
      </c>
      <c r="G15" s="19"/>
      <c r="H15" s="16"/>
      <c r="I15" s="17"/>
      <c r="J15" s="18"/>
    </row>
    <row r="16" spans="2:29" x14ac:dyDescent="0.25">
      <c r="B16" s="7">
        <v>46094</v>
      </c>
      <c r="C16" s="8">
        <v>291</v>
      </c>
      <c r="D16" s="9"/>
      <c r="E16" s="10">
        <v>25</v>
      </c>
      <c r="F16" s="33">
        <f t="shared" si="0"/>
        <v>7275</v>
      </c>
      <c r="G16" s="19"/>
      <c r="H16" s="16"/>
      <c r="I16" s="17"/>
      <c r="J16" s="18"/>
    </row>
    <row r="17" spans="2:10" x14ac:dyDescent="0.25">
      <c r="B17" s="7">
        <v>46095</v>
      </c>
      <c r="C17" s="8">
        <v>262</v>
      </c>
      <c r="D17" s="9"/>
      <c r="E17" s="10">
        <v>25</v>
      </c>
      <c r="F17" s="33">
        <f t="shared" si="0"/>
        <v>6550</v>
      </c>
      <c r="G17" s="19"/>
      <c r="H17" s="16"/>
      <c r="I17" s="17"/>
      <c r="J17" s="18"/>
    </row>
    <row r="18" spans="2:10" x14ac:dyDescent="0.25">
      <c r="B18" s="7">
        <v>46096</v>
      </c>
      <c r="C18" s="8">
        <v>296.5</v>
      </c>
      <c r="D18" s="9"/>
      <c r="E18" s="10">
        <v>25</v>
      </c>
      <c r="F18" s="33">
        <f t="shared" si="0"/>
        <v>7412.5</v>
      </c>
      <c r="G18" s="15">
        <v>46134</v>
      </c>
      <c r="H18" s="16" t="s">
        <v>74</v>
      </c>
      <c r="I18" s="17"/>
      <c r="J18" s="18">
        <v>218905</v>
      </c>
    </row>
    <row r="19" spans="2:10" x14ac:dyDescent="0.25">
      <c r="B19" s="7">
        <v>46097</v>
      </c>
      <c r="C19" s="8">
        <v>295</v>
      </c>
      <c r="D19" s="9"/>
      <c r="E19" s="10">
        <v>25</v>
      </c>
      <c r="F19" s="33">
        <f t="shared" si="0"/>
        <v>7375</v>
      </c>
      <c r="G19" s="19"/>
      <c r="H19" s="16"/>
      <c r="I19" s="17"/>
      <c r="J19" s="18"/>
    </row>
    <row r="20" spans="2:10" x14ac:dyDescent="0.25">
      <c r="B20" s="7">
        <v>46098</v>
      </c>
      <c r="C20" s="8">
        <v>285</v>
      </c>
      <c r="D20" s="9"/>
      <c r="E20" s="10">
        <v>25</v>
      </c>
      <c r="F20" s="33">
        <f t="shared" si="0"/>
        <v>7125</v>
      </c>
      <c r="G20" s="19"/>
      <c r="H20" s="16"/>
      <c r="I20" s="17"/>
      <c r="J20" s="18"/>
    </row>
    <row r="21" spans="2:10" x14ac:dyDescent="0.25">
      <c r="B21" s="7">
        <v>46099</v>
      </c>
      <c r="C21" s="8">
        <v>302.5</v>
      </c>
      <c r="D21" s="9"/>
      <c r="E21" s="10">
        <v>25</v>
      </c>
      <c r="F21" s="33">
        <f t="shared" si="0"/>
        <v>7562.5</v>
      </c>
      <c r="G21" s="19"/>
      <c r="H21" s="16"/>
      <c r="I21" s="17"/>
      <c r="J21" s="18"/>
    </row>
    <row r="22" spans="2:10" x14ac:dyDescent="0.25">
      <c r="B22" s="7">
        <v>46100</v>
      </c>
      <c r="C22" s="8">
        <v>277</v>
      </c>
      <c r="D22" s="9"/>
      <c r="E22" s="10">
        <v>25</v>
      </c>
      <c r="F22" s="33">
        <f t="shared" si="0"/>
        <v>6925</v>
      </c>
      <c r="G22" s="19"/>
      <c r="H22" s="16"/>
      <c r="I22" s="17"/>
      <c r="J22" s="18"/>
    </row>
    <row r="23" spans="2:10" x14ac:dyDescent="0.25">
      <c r="B23" s="7">
        <v>46101</v>
      </c>
      <c r="C23" s="8">
        <v>285</v>
      </c>
      <c r="D23" s="9"/>
      <c r="E23" s="10">
        <v>25</v>
      </c>
      <c r="F23" s="33">
        <f t="shared" si="0"/>
        <v>7125</v>
      </c>
      <c r="G23" s="19"/>
      <c r="H23" s="16"/>
      <c r="I23" s="17"/>
      <c r="J23" s="18"/>
    </row>
    <row r="24" spans="2:10" x14ac:dyDescent="0.25">
      <c r="B24" s="7">
        <v>46102</v>
      </c>
      <c r="C24" s="8">
        <v>290</v>
      </c>
      <c r="D24" s="9"/>
      <c r="E24" s="10">
        <v>25</v>
      </c>
      <c r="F24" s="33">
        <f t="shared" si="0"/>
        <v>7250</v>
      </c>
      <c r="G24" s="19"/>
      <c r="H24" s="16"/>
      <c r="I24" s="17"/>
      <c r="J24" s="18"/>
    </row>
    <row r="25" spans="2:10" x14ac:dyDescent="0.25">
      <c r="B25" s="7">
        <v>46103</v>
      </c>
      <c r="C25" s="8">
        <v>290</v>
      </c>
      <c r="D25" s="9"/>
      <c r="E25" s="10">
        <v>25</v>
      </c>
      <c r="F25" s="33">
        <f t="shared" si="0"/>
        <v>7250</v>
      </c>
      <c r="G25" s="19"/>
      <c r="H25" s="16"/>
      <c r="I25" s="17"/>
      <c r="J25" s="18"/>
    </row>
    <row r="26" spans="2:10" x14ac:dyDescent="0.25">
      <c r="B26" s="7">
        <v>46104</v>
      </c>
      <c r="C26" s="8">
        <v>280.5</v>
      </c>
      <c r="D26" s="9"/>
      <c r="E26" s="10">
        <v>25</v>
      </c>
      <c r="F26" s="33">
        <f t="shared" si="0"/>
        <v>7012.5</v>
      </c>
      <c r="G26" s="19"/>
      <c r="H26" s="16"/>
      <c r="I26" s="17"/>
      <c r="J26" s="18"/>
    </row>
    <row r="27" spans="2:10" x14ac:dyDescent="0.25">
      <c r="B27" s="7">
        <v>46105</v>
      </c>
      <c r="C27" s="8">
        <v>297</v>
      </c>
      <c r="D27" s="9"/>
      <c r="E27" s="10">
        <v>25</v>
      </c>
      <c r="F27" s="33">
        <f t="shared" si="0"/>
        <v>7425</v>
      </c>
      <c r="G27" s="19"/>
      <c r="H27" s="16"/>
      <c r="I27" s="17"/>
      <c r="J27" s="18"/>
    </row>
    <row r="28" spans="2:10" x14ac:dyDescent="0.25">
      <c r="B28" s="7">
        <v>46106</v>
      </c>
      <c r="C28" s="8">
        <v>265.5</v>
      </c>
      <c r="D28" s="9"/>
      <c r="E28" s="10">
        <v>25</v>
      </c>
      <c r="F28" s="33">
        <f t="shared" si="0"/>
        <v>6637.5</v>
      </c>
      <c r="G28" s="19"/>
      <c r="H28" s="16"/>
      <c r="I28" s="17"/>
      <c r="J28" s="18"/>
    </row>
    <row r="29" spans="2:10" x14ac:dyDescent="0.25">
      <c r="B29" s="7">
        <v>46107</v>
      </c>
      <c r="C29" s="8">
        <v>267</v>
      </c>
      <c r="D29" s="9"/>
      <c r="E29" s="10">
        <v>25</v>
      </c>
      <c r="F29" s="33">
        <f t="shared" si="0"/>
        <v>6675</v>
      </c>
      <c r="G29" s="19"/>
      <c r="H29" s="16"/>
      <c r="I29" s="17"/>
      <c r="J29" s="18"/>
    </row>
    <row r="30" spans="2:10" x14ac:dyDescent="0.25">
      <c r="B30" s="7">
        <v>46108</v>
      </c>
      <c r="C30" s="8">
        <v>269.5</v>
      </c>
      <c r="D30" s="9"/>
      <c r="E30" s="10">
        <v>25</v>
      </c>
      <c r="F30" s="33">
        <f t="shared" si="0"/>
        <v>6737.5</v>
      </c>
      <c r="G30" s="19"/>
      <c r="H30" s="16"/>
      <c r="I30" s="17"/>
      <c r="J30" s="18"/>
    </row>
    <row r="31" spans="2:10" x14ac:dyDescent="0.25">
      <c r="B31" s="7">
        <v>46109</v>
      </c>
      <c r="C31" s="8">
        <v>263</v>
      </c>
      <c r="D31" s="9"/>
      <c r="E31" s="10">
        <v>25</v>
      </c>
      <c r="F31" s="33">
        <f t="shared" si="0"/>
        <v>6575</v>
      </c>
      <c r="G31" s="19"/>
      <c r="H31" s="16"/>
      <c r="I31" s="17"/>
      <c r="J31" s="18"/>
    </row>
    <row r="32" spans="2:10" x14ac:dyDescent="0.25">
      <c r="B32" s="7">
        <v>46110</v>
      </c>
      <c r="C32" s="8">
        <v>273</v>
      </c>
      <c r="D32" s="9"/>
      <c r="E32" s="10">
        <v>25</v>
      </c>
      <c r="F32" s="33">
        <f t="shared" si="0"/>
        <v>6825</v>
      </c>
      <c r="G32" s="19"/>
      <c r="H32" s="16"/>
      <c r="I32" s="17"/>
      <c r="J32" s="18"/>
    </row>
    <row r="33" spans="2:12" x14ac:dyDescent="0.25">
      <c r="B33" s="7">
        <v>46111</v>
      </c>
      <c r="C33" s="8">
        <v>282</v>
      </c>
      <c r="D33" s="9"/>
      <c r="E33" s="10">
        <v>25</v>
      </c>
      <c r="F33" s="33">
        <f t="shared" si="0"/>
        <v>7050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296.5</v>
      </c>
      <c r="D34" s="48"/>
      <c r="E34" s="10">
        <v>25</v>
      </c>
      <c r="F34" s="49">
        <f t="shared" si="0"/>
        <v>7412.5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8853.5</v>
      </c>
      <c r="D35" s="43">
        <f>SUM(D4:D34)</f>
        <v>0</v>
      </c>
      <c r="E35" s="44"/>
      <c r="F35" s="45" t="s">
        <v>4</v>
      </c>
      <c r="G35" s="24"/>
      <c r="H35" s="110" t="s">
        <v>11</v>
      </c>
      <c r="I35" s="110"/>
      <c r="J35" s="25">
        <f>SUM(J4:J34)</f>
        <v>221337.49774624998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221337.5</v>
      </c>
      <c r="L36" s="31">
        <f>J36-J4-J5-J6</f>
        <v>218905.000875</v>
      </c>
    </row>
    <row r="37" spans="2:12" x14ac:dyDescent="0.25">
      <c r="B37" s="26" t="s">
        <v>14</v>
      </c>
      <c r="C37" s="30">
        <f>C35</f>
        <v>8853.5</v>
      </c>
      <c r="D37" s="9">
        <f>D35/1.03</f>
        <v>0</v>
      </c>
      <c r="E37" s="10"/>
      <c r="F37" s="33">
        <f>SUM(F4:F36)</f>
        <v>221337.5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7"/>
      <c r="F39" s="38"/>
      <c r="G39" s="28"/>
      <c r="H39" s="114" t="s">
        <v>17</v>
      </c>
      <c r="I39" s="114"/>
      <c r="J39" s="29">
        <f>J36+J37+J38-J35</f>
        <v>2.2537500190082937E-3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64F0-BC8A-4C65-9D17-42061D15F16B}">
  <dimension ref="B1:AC43"/>
  <sheetViews>
    <sheetView tabSelected="1"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300.5</v>
      </c>
      <c r="D4" s="9"/>
      <c r="E4" s="10">
        <v>25</v>
      </c>
      <c r="F4" s="33">
        <f>E4*C4</f>
        <v>7512.5</v>
      </c>
      <c r="G4" s="11"/>
      <c r="H4" s="12" t="s">
        <v>6</v>
      </c>
      <c r="I4" s="13">
        <v>0.01</v>
      </c>
      <c r="J4" s="14">
        <f>(F36+F37)*I4</f>
        <v>2173.5</v>
      </c>
    </row>
    <row r="5" spans="2:29" x14ac:dyDescent="0.25">
      <c r="B5" s="7">
        <v>46114</v>
      </c>
      <c r="C5" s="8">
        <v>305.5</v>
      </c>
      <c r="D5" s="9"/>
      <c r="E5" s="10">
        <v>25</v>
      </c>
      <c r="F5" s="33">
        <f t="shared" ref="F5:F34" si="0">E5*C5</f>
        <v>7637.5</v>
      </c>
      <c r="G5" s="11"/>
      <c r="H5" s="12" t="s">
        <v>7</v>
      </c>
      <c r="I5" s="13">
        <v>1E-3</v>
      </c>
      <c r="J5" s="14">
        <f>(F36+F37-J4-J6)*I5</f>
        <v>215.1765</v>
      </c>
    </row>
    <row r="6" spans="2:29" x14ac:dyDescent="0.25">
      <c r="B6" s="7">
        <v>46115</v>
      </c>
      <c r="C6" s="8">
        <v>308</v>
      </c>
      <c r="D6" s="9"/>
      <c r="E6" s="10">
        <v>25</v>
      </c>
      <c r="F6" s="33">
        <f t="shared" si="0"/>
        <v>7700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302.5</v>
      </c>
      <c r="D7" s="9"/>
      <c r="E7" s="10">
        <v>25</v>
      </c>
      <c r="F7" s="33">
        <f t="shared" si="0"/>
        <v>7562.5</v>
      </c>
      <c r="G7" s="11"/>
      <c r="H7" s="12" t="s">
        <v>9</v>
      </c>
      <c r="I7" s="13"/>
      <c r="J7" s="14">
        <f>'MART 2026'!J39*-1</f>
        <v>-2.2537500190082937E-3</v>
      </c>
    </row>
    <row r="8" spans="2:29" x14ac:dyDescent="0.25">
      <c r="B8" s="7">
        <v>46117</v>
      </c>
      <c r="C8" s="8">
        <v>299</v>
      </c>
      <c r="D8" s="9"/>
      <c r="E8" s="10">
        <v>25</v>
      </c>
      <c r="F8" s="33">
        <f t="shared" si="0"/>
        <v>7475</v>
      </c>
      <c r="G8" s="15"/>
      <c r="H8" s="16"/>
      <c r="I8" s="17"/>
      <c r="J8" s="18"/>
    </row>
    <row r="9" spans="2:29" x14ac:dyDescent="0.25">
      <c r="B9" s="7">
        <v>46118</v>
      </c>
      <c r="C9" s="8">
        <v>318.5</v>
      </c>
      <c r="D9" s="9"/>
      <c r="E9" s="10">
        <v>25</v>
      </c>
      <c r="F9" s="33">
        <f t="shared" si="0"/>
        <v>7962.5</v>
      </c>
      <c r="G9" s="15"/>
      <c r="H9" s="16"/>
      <c r="I9" s="17"/>
      <c r="J9" s="18"/>
    </row>
    <row r="10" spans="2:29" x14ac:dyDescent="0.25">
      <c r="B10" s="7">
        <v>46119</v>
      </c>
      <c r="C10" s="8">
        <v>278.5</v>
      </c>
      <c r="D10" s="9"/>
      <c r="E10" s="10">
        <v>25</v>
      </c>
      <c r="F10" s="33">
        <f t="shared" si="0"/>
        <v>6962.5</v>
      </c>
      <c r="G10" s="15"/>
      <c r="H10" s="16"/>
      <c r="I10" s="17"/>
      <c r="J10" s="18"/>
    </row>
    <row r="11" spans="2:29" x14ac:dyDescent="0.25">
      <c r="B11" s="7">
        <v>46120</v>
      </c>
      <c r="C11" s="8">
        <v>283</v>
      </c>
      <c r="D11" s="9"/>
      <c r="E11" s="10">
        <v>25</v>
      </c>
      <c r="F11" s="33">
        <f t="shared" si="0"/>
        <v>7075</v>
      </c>
      <c r="G11" s="19"/>
      <c r="H11" s="16"/>
      <c r="I11" s="17"/>
      <c r="J11" s="18"/>
    </row>
    <row r="12" spans="2:29" x14ac:dyDescent="0.25">
      <c r="B12" s="7">
        <v>46121</v>
      </c>
      <c r="C12" s="8">
        <v>303.5</v>
      </c>
      <c r="D12" s="9"/>
      <c r="E12" s="10">
        <v>25</v>
      </c>
      <c r="F12" s="33">
        <f t="shared" si="0"/>
        <v>7587.5</v>
      </c>
      <c r="G12" s="19"/>
      <c r="H12" s="16"/>
      <c r="I12" s="17"/>
      <c r="J12" s="18"/>
    </row>
    <row r="13" spans="2:29" x14ac:dyDescent="0.25">
      <c r="B13" s="7">
        <v>46122</v>
      </c>
      <c r="C13" s="8">
        <v>292</v>
      </c>
      <c r="D13" s="9"/>
      <c r="E13" s="10">
        <v>25</v>
      </c>
      <c r="F13" s="33">
        <f t="shared" si="0"/>
        <v>7300</v>
      </c>
      <c r="G13" s="19"/>
      <c r="H13" s="16"/>
      <c r="I13" s="17"/>
      <c r="J13" s="18"/>
    </row>
    <row r="14" spans="2:29" x14ac:dyDescent="0.25">
      <c r="B14" s="7">
        <v>46123</v>
      </c>
      <c r="C14" s="8">
        <v>280.5</v>
      </c>
      <c r="D14" s="9"/>
      <c r="E14" s="10">
        <v>25</v>
      </c>
      <c r="F14" s="33">
        <f t="shared" si="0"/>
        <v>7012.5</v>
      </c>
      <c r="G14" s="19"/>
      <c r="H14" s="16"/>
      <c r="I14" s="17"/>
      <c r="J14" s="18"/>
    </row>
    <row r="15" spans="2:29" x14ac:dyDescent="0.25">
      <c r="B15" s="7">
        <v>46124</v>
      </c>
      <c r="C15" s="8">
        <v>268</v>
      </c>
      <c r="D15" s="9"/>
      <c r="E15" s="10">
        <v>25</v>
      </c>
      <c r="F15" s="33">
        <f t="shared" si="0"/>
        <v>6700</v>
      </c>
      <c r="G15" s="19"/>
      <c r="H15" s="16"/>
      <c r="I15" s="17"/>
      <c r="J15" s="18"/>
    </row>
    <row r="16" spans="2:29" x14ac:dyDescent="0.25">
      <c r="B16" s="7">
        <v>46125</v>
      </c>
      <c r="C16" s="8">
        <v>278</v>
      </c>
      <c r="D16" s="9"/>
      <c r="E16" s="10">
        <v>25</v>
      </c>
      <c r="F16" s="33">
        <f t="shared" si="0"/>
        <v>6950</v>
      </c>
      <c r="G16" s="19"/>
      <c r="H16" s="16"/>
      <c r="I16" s="17"/>
      <c r="J16" s="18"/>
    </row>
    <row r="17" spans="2:10" x14ac:dyDescent="0.25">
      <c r="B17" s="7">
        <v>46126</v>
      </c>
      <c r="C17" s="8">
        <v>286.5</v>
      </c>
      <c r="D17" s="9"/>
      <c r="E17" s="10">
        <v>25</v>
      </c>
      <c r="F17" s="33">
        <f t="shared" si="0"/>
        <v>7162.5</v>
      </c>
      <c r="G17" s="19"/>
      <c r="H17" s="16"/>
      <c r="I17" s="17"/>
      <c r="J17" s="18"/>
    </row>
    <row r="18" spans="2:10" x14ac:dyDescent="0.25">
      <c r="B18" s="7">
        <v>46127</v>
      </c>
      <c r="C18" s="8">
        <v>280.5</v>
      </c>
      <c r="D18" s="9"/>
      <c r="E18" s="10">
        <v>25</v>
      </c>
      <c r="F18" s="33">
        <f t="shared" si="0"/>
        <v>7012.5</v>
      </c>
      <c r="G18" s="19"/>
      <c r="H18" s="16"/>
      <c r="I18" s="17"/>
      <c r="J18" s="18"/>
    </row>
    <row r="19" spans="2:10" x14ac:dyDescent="0.25">
      <c r="B19" s="7">
        <v>46128</v>
      </c>
      <c r="C19" s="8">
        <v>292</v>
      </c>
      <c r="D19" s="9"/>
      <c r="E19" s="10">
        <v>25</v>
      </c>
      <c r="F19" s="33">
        <f t="shared" si="0"/>
        <v>7300</v>
      </c>
      <c r="G19" s="19"/>
      <c r="H19" s="16"/>
      <c r="I19" s="17"/>
      <c r="J19" s="18"/>
    </row>
    <row r="20" spans="2:10" x14ac:dyDescent="0.25">
      <c r="B20" s="7">
        <v>46129</v>
      </c>
      <c r="C20" s="8">
        <v>297</v>
      </c>
      <c r="D20" s="9"/>
      <c r="E20" s="10">
        <v>25</v>
      </c>
      <c r="F20" s="33">
        <f t="shared" si="0"/>
        <v>7425</v>
      </c>
      <c r="G20" s="19"/>
      <c r="H20" s="16"/>
      <c r="I20" s="17"/>
      <c r="J20" s="18"/>
    </row>
    <row r="21" spans="2:10" x14ac:dyDescent="0.25">
      <c r="B21" s="7">
        <v>46130</v>
      </c>
      <c r="C21" s="8">
        <v>291</v>
      </c>
      <c r="D21" s="9"/>
      <c r="E21" s="10">
        <v>25</v>
      </c>
      <c r="F21" s="33">
        <f t="shared" si="0"/>
        <v>7275</v>
      </c>
      <c r="G21" s="19"/>
      <c r="H21" s="16"/>
      <c r="I21" s="17"/>
      <c r="J21" s="18"/>
    </row>
    <row r="22" spans="2:10" x14ac:dyDescent="0.25">
      <c r="B22" s="7">
        <v>46131</v>
      </c>
      <c r="C22" s="8">
        <v>287</v>
      </c>
      <c r="D22" s="9"/>
      <c r="E22" s="10">
        <v>25</v>
      </c>
      <c r="F22" s="33">
        <f t="shared" si="0"/>
        <v>7175</v>
      </c>
      <c r="G22" s="19"/>
      <c r="H22" s="16"/>
      <c r="I22" s="17"/>
      <c r="J22" s="18"/>
    </row>
    <row r="23" spans="2:10" x14ac:dyDescent="0.25">
      <c r="B23" s="7">
        <v>46132</v>
      </c>
      <c r="C23" s="8">
        <v>280.5</v>
      </c>
      <c r="D23" s="9"/>
      <c r="E23" s="10">
        <v>25</v>
      </c>
      <c r="F23" s="33">
        <f t="shared" si="0"/>
        <v>7012.5</v>
      </c>
      <c r="G23" s="19"/>
      <c r="H23" s="16"/>
      <c r="I23" s="17"/>
      <c r="J23" s="18"/>
    </row>
    <row r="24" spans="2:10" x14ac:dyDescent="0.25">
      <c r="B24" s="7">
        <v>46133</v>
      </c>
      <c r="C24" s="8">
        <v>293</v>
      </c>
      <c r="D24" s="9"/>
      <c r="E24" s="10">
        <v>25</v>
      </c>
      <c r="F24" s="33">
        <f t="shared" si="0"/>
        <v>7325</v>
      </c>
      <c r="G24" s="19"/>
      <c r="H24" s="16"/>
      <c r="I24" s="17"/>
      <c r="J24" s="18"/>
    </row>
    <row r="25" spans="2:10" x14ac:dyDescent="0.25">
      <c r="B25" s="7">
        <v>46134</v>
      </c>
      <c r="C25" s="8">
        <v>279</v>
      </c>
      <c r="D25" s="9"/>
      <c r="E25" s="10">
        <v>25</v>
      </c>
      <c r="F25" s="33">
        <f t="shared" si="0"/>
        <v>6975</v>
      </c>
      <c r="G25" s="19"/>
      <c r="H25" s="16"/>
      <c r="I25" s="17"/>
      <c r="J25" s="18"/>
    </row>
    <row r="26" spans="2:10" x14ac:dyDescent="0.25">
      <c r="B26" s="7">
        <v>46135</v>
      </c>
      <c r="C26" s="8">
        <v>285</v>
      </c>
      <c r="D26" s="9"/>
      <c r="E26" s="10">
        <v>25</v>
      </c>
      <c r="F26" s="33">
        <f t="shared" si="0"/>
        <v>7125</v>
      </c>
      <c r="G26" s="19"/>
      <c r="H26" s="16"/>
      <c r="I26" s="17"/>
      <c r="J26" s="18"/>
    </row>
    <row r="27" spans="2:10" x14ac:dyDescent="0.25">
      <c r="B27" s="7">
        <v>46136</v>
      </c>
      <c r="C27" s="8">
        <v>275.5</v>
      </c>
      <c r="D27" s="9"/>
      <c r="E27" s="10">
        <v>25</v>
      </c>
      <c r="F27" s="33">
        <f t="shared" si="0"/>
        <v>6887.5</v>
      </c>
      <c r="G27" s="19"/>
      <c r="H27" s="16"/>
      <c r="I27" s="17"/>
      <c r="J27" s="18"/>
    </row>
    <row r="28" spans="2:10" x14ac:dyDescent="0.25">
      <c r="B28" s="7">
        <v>46137</v>
      </c>
      <c r="C28" s="8">
        <v>287</v>
      </c>
      <c r="D28" s="9"/>
      <c r="E28" s="10">
        <v>25</v>
      </c>
      <c r="F28" s="33">
        <f t="shared" si="0"/>
        <v>7175</v>
      </c>
      <c r="G28" s="19"/>
      <c r="H28" s="16"/>
      <c r="I28" s="17"/>
      <c r="J28" s="18"/>
    </row>
    <row r="29" spans="2:10" x14ac:dyDescent="0.25">
      <c r="B29" s="7">
        <v>46138</v>
      </c>
      <c r="C29" s="8">
        <v>281</v>
      </c>
      <c r="D29" s="9"/>
      <c r="E29" s="10">
        <v>25</v>
      </c>
      <c r="F29" s="33">
        <f t="shared" si="0"/>
        <v>7025</v>
      </c>
      <c r="G29" s="19"/>
      <c r="H29" s="16"/>
      <c r="I29" s="17"/>
      <c r="J29" s="18"/>
    </row>
    <row r="30" spans="2:10" x14ac:dyDescent="0.25">
      <c r="B30" s="7">
        <v>46139</v>
      </c>
      <c r="C30" s="8">
        <v>281</v>
      </c>
      <c r="D30" s="9"/>
      <c r="E30" s="10">
        <v>25</v>
      </c>
      <c r="F30" s="33">
        <f t="shared" si="0"/>
        <v>7025</v>
      </c>
      <c r="G30" s="19"/>
      <c r="H30" s="16"/>
      <c r="I30" s="17"/>
      <c r="J30" s="18"/>
    </row>
    <row r="31" spans="2:10" x14ac:dyDescent="0.25">
      <c r="B31" s="7">
        <v>46140</v>
      </c>
      <c r="C31" s="8">
        <v>297.5</v>
      </c>
      <c r="D31" s="9"/>
      <c r="E31" s="10">
        <v>25</v>
      </c>
      <c r="F31" s="33">
        <f t="shared" si="0"/>
        <v>7437.5</v>
      </c>
      <c r="G31" s="19"/>
      <c r="H31" s="16"/>
      <c r="I31" s="17"/>
      <c r="J31" s="18"/>
    </row>
    <row r="32" spans="2:10" x14ac:dyDescent="0.25">
      <c r="B32" s="7">
        <v>46141</v>
      </c>
      <c r="C32" s="8">
        <v>289.5</v>
      </c>
      <c r="D32" s="9"/>
      <c r="E32" s="10">
        <v>25</v>
      </c>
      <c r="F32" s="33">
        <f t="shared" si="0"/>
        <v>7237.5</v>
      </c>
      <c r="G32" s="19"/>
      <c r="H32" s="16"/>
      <c r="I32" s="17"/>
      <c r="J32" s="18"/>
    </row>
    <row r="33" spans="2:12" x14ac:dyDescent="0.25">
      <c r="B33" s="7">
        <v>46142</v>
      </c>
      <c r="C33" s="8">
        <v>293.5</v>
      </c>
      <c r="D33" s="9"/>
      <c r="E33" s="10">
        <v>25</v>
      </c>
      <c r="F33" s="33">
        <f t="shared" si="0"/>
        <v>7337.5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8694</v>
      </c>
      <c r="D35" s="43">
        <f>SUM(D4:D34)</f>
        <v>0</v>
      </c>
      <c r="E35" s="44"/>
      <c r="F35" s="45" t="s">
        <v>4</v>
      </c>
      <c r="G35" s="24"/>
      <c r="H35" s="110" t="s">
        <v>11</v>
      </c>
      <c r="I35" s="110"/>
      <c r="J35" s="25">
        <f>SUM(J4:J34)</f>
        <v>2388.674246249981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217350</v>
      </c>
      <c r="L36" s="31">
        <f>J36-J4-J5-J6</f>
        <v>214961.3235</v>
      </c>
    </row>
    <row r="37" spans="2:12" x14ac:dyDescent="0.25">
      <c r="B37" s="26" t="s">
        <v>14</v>
      </c>
      <c r="C37" s="30">
        <f>C35</f>
        <v>8694</v>
      </c>
      <c r="D37" s="9">
        <f>D35/1.03</f>
        <v>0</v>
      </c>
      <c r="E37" s="10"/>
      <c r="F37" s="33">
        <f>SUM(F4:F36)</f>
        <v>217350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7"/>
      <c r="F39" s="38"/>
      <c r="G39" s="28"/>
      <c r="H39" s="114" t="s">
        <v>17</v>
      </c>
      <c r="I39" s="114"/>
      <c r="J39" s="29">
        <f>J36+J37+J38-J35</f>
        <v>214961.32575375002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0D9A6-B28A-4562-818C-7BB7695CF404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-214961.32575375002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0" t="s">
        <v>11</v>
      </c>
      <c r="I35" s="110"/>
      <c r="J35" s="25">
        <f>SUM(J4:J34)</f>
        <v>-214961.32575375002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7"/>
      <c r="F39" s="38"/>
      <c r="G39" s="28"/>
      <c r="H39" s="114" t="s">
        <v>17</v>
      </c>
      <c r="I39" s="114"/>
      <c r="J39" s="29">
        <f>J36+J37+J38-J35</f>
        <v>214961.32575375002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A3FC1-7EB1-4046-BB34-57960D4258A9}">
  <dimension ref="B1:AC43"/>
  <sheetViews>
    <sheetView zoomScale="85" zoomScaleNormal="85" workbookViewId="0">
      <selection activeCell="L5" sqref="L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-214961.32575375002</v>
      </c>
    </row>
    <row r="8" spans="2:29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0" t="s">
        <v>11</v>
      </c>
      <c r="I35" s="110"/>
      <c r="J35" s="25">
        <f>SUM(J4:J34)</f>
        <v>-214961.32575375002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7"/>
      <c r="F39" s="38"/>
      <c r="G39" s="28"/>
      <c r="H39" s="114" t="s">
        <v>17</v>
      </c>
      <c r="I39" s="114"/>
      <c r="J39" s="29">
        <f>J36+J37+J38-J35</f>
        <v>214961.32575375002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2026-04-30T15:37:03Z</dcterms:modified>
</cp:coreProperties>
</file>